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DETALLES APR 2020\DETALLE REPORT 2021\"/>
    </mc:Choice>
  </mc:AlternateContent>
  <xr:revisionPtr revIDLastSave="0" documentId="8_{2ED2656E-1D77-49BC-A728-B435B24751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ENA" sheetId="1" r:id="rId1"/>
    <sheet name=" ARENA " sheetId="2" r:id="rId2"/>
    <sheet name=" SELECCIONADO" sheetId="4" r:id="rId3"/>
    <sheet name=" SELECCIONADO " sheetId="5" r:id="rId4"/>
    <sheet name=" INTEGRAL" sheetId="6" r:id="rId5"/>
    <sheet name="INTEGRAL" sheetId="7" r:id="rId6"/>
  </sheets>
  <definedNames>
    <definedName name="_Hlk11160967" localSheetId="0">ARENA!$S$20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" i="2" l="1"/>
  <c r="M6" i="4"/>
  <c r="I55" i="5"/>
  <c r="J55" i="5" s="1"/>
  <c r="I54" i="5"/>
  <c r="J54" i="5" s="1"/>
  <c r="I53" i="5"/>
  <c r="J53" i="5" s="1"/>
  <c r="I52" i="5"/>
  <c r="J52" i="5" s="1"/>
  <c r="I51" i="5"/>
  <c r="J51" i="5" s="1"/>
  <c r="I50" i="5"/>
  <c r="J50" i="5" s="1"/>
  <c r="I27" i="2"/>
  <c r="J27" i="2" s="1"/>
  <c r="I26" i="2"/>
  <c r="J26" i="2" s="1"/>
  <c r="I25" i="2"/>
  <c r="J25" i="2" s="1"/>
  <c r="I24" i="2"/>
  <c r="J24" i="2" s="1"/>
  <c r="I19" i="2"/>
  <c r="J19" i="2" s="1"/>
  <c r="I24" i="7"/>
  <c r="J24" i="7" s="1"/>
  <c r="I23" i="7"/>
  <c r="J23" i="7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I14" i="7"/>
  <c r="J14" i="7" s="1"/>
  <c r="I13" i="7"/>
  <c r="J13" i="7" s="1"/>
  <c r="I12" i="7"/>
  <c r="J12" i="7" s="1"/>
  <c r="I11" i="7"/>
  <c r="J11" i="7" s="1"/>
  <c r="I10" i="7"/>
  <c r="J10" i="7" s="1"/>
  <c r="I9" i="7"/>
  <c r="J9" i="7" s="1"/>
  <c r="I8" i="7"/>
  <c r="J8" i="7" s="1"/>
  <c r="I7" i="7"/>
  <c r="J7" i="7" s="1"/>
  <c r="I6" i="7"/>
  <c r="I10" i="6"/>
  <c r="J10" i="6" s="1"/>
  <c r="I11" i="6"/>
  <c r="J11" i="6" s="1"/>
  <c r="I12" i="6"/>
  <c r="J12" i="6" s="1"/>
  <c r="I13" i="6"/>
  <c r="J13" i="6" s="1"/>
  <c r="I14" i="6"/>
  <c r="J14" i="6" s="1"/>
  <c r="I15" i="6"/>
  <c r="J15" i="6" s="1"/>
  <c r="I16" i="6"/>
  <c r="J16" i="6" s="1"/>
  <c r="I17" i="6"/>
  <c r="J17" i="6" s="1"/>
  <c r="I18" i="6"/>
  <c r="J18" i="6" s="1"/>
  <c r="I19" i="6"/>
  <c r="J19" i="6" s="1"/>
  <c r="I20" i="6"/>
  <c r="J20" i="6" s="1"/>
  <c r="I21" i="6"/>
  <c r="J21" i="6" s="1"/>
  <c r="I22" i="6"/>
  <c r="J22" i="6" s="1"/>
  <c r="I23" i="6"/>
  <c r="J23" i="6" s="1"/>
  <c r="I24" i="6"/>
  <c r="J24" i="6" s="1"/>
  <c r="I25" i="6"/>
  <c r="J25" i="6" s="1"/>
  <c r="I26" i="6"/>
  <c r="J26" i="6" s="1"/>
  <c r="I27" i="6"/>
  <c r="J27" i="6" s="1"/>
  <c r="I7" i="6"/>
  <c r="J7" i="6" s="1"/>
  <c r="I8" i="6"/>
  <c r="J8" i="6" s="1"/>
  <c r="I9" i="6"/>
  <c r="I6" i="6"/>
  <c r="J6" i="6" s="1"/>
  <c r="M6" i="6" l="1"/>
  <c r="M6" i="7"/>
  <c r="J6" i="7"/>
  <c r="M7" i="7" s="1"/>
  <c r="J9" i="6"/>
  <c r="M7" i="6" s="1"/>
  <c r="M8" i="6" s="1"/>
  <c r="M9" i="6" s="1"/>
  <c r="I56" i="5"/>
  <c r="J56" i="5" s="1"/>
  <c r="I49" i="5"/>
  <c r="J49" i="5" s="1"/>
  <c r="I48" i="5"/>
  <c r="J48" i="5" s="1"/>
  <c r="I47" i="5"/>
  <c r="J47" i="5" s="1"/>
  <c r="I46" i="5"/>
  <c r="J46" i="5" s="1"/>
  <c r="I45" i="5"/>
  <c r="J45" i="5" s="1"/>
  <c r="I44" i="5"/>
  <c r="J44" i="5" s="1"/>
  <c r="I43" i="5"/>
  <c r="J43" i="5" s="1"/>
  <c r="I42" i="5"/>
  <c r="J42" i="5" s="1"/>
  <c r="I41" i="5"/>
  <c r="J41" i="5" s="1"/>
  <c r="I40" i="5"/>
  <c r="J40" i="5" s="1"/>
  <c r="I39" i="5"/>
  <c r="J39" i="5" s="1"/>
  <c r="I38" i="5"/>
  <c r="J38" i="5" s="1"/>
  <c r="I37" i="5"/>
  <c r="J37" i="5" s="1"/>
  <c r="I36" i="5"/>
  <c r="J36" i="5" s="1"/>
  <c r="I35" i="5"/>
  <c r="J35" i="5" s="1"/>
  <c r="I34" i="5"/>
  <c r="J34" i="5" s="1"/>
  <c r="I33" i="5"/>
  <c r="J33" i="5" s="1"/>
  <c r="I32" i="5"/>
  <c r="J32" i="5" s="1"/>
  <c r="I31" i="5"/>
  <c r="J31" i="5" s="1"/>
  <c r="I30" i="5"/>
  <c r="J30" i="5" s="1"/>
  <c r="I29" i="5"/>
  <c r="J29" i="5" s="1"/>
  <c r="I28" i="5"/>
  <c r="J28" i="5" s="1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J15" i="5" s="1"/>
  <c r="J14" i="5"/>
  <c r="I14" i="5"/>
  <c r="I13" i="5"/>
  <c r="J13" i="5" s="1"/>
  <c r="I12" i="5"/>
  <c r="J12" i="5" s="1"/>
  <c r="I11" i="5"/>
  <c r="J11" i="5" s="1"/>
  <c r="I10" i="5"/>
  <c r="J10" i="5" s="1"/>
  <c r="I9" i="5"/>
  <c r="J9" i="5" s="1"/>
  <c r="I8" i="5"/>
  <c r="J8" i="5" s="1"/>
  <c r="I7" i="5"/>
  <c r="J7" i="5" s="1"/>
  <c r="I6" i="5"/>
  <c r="I21" i="4"/>
  <c r="J21" i="4" s="1"/>
  <c r="I20" i="4"/>
  <c r="J20" i="4" s="1"/>
  <c r="I19" i="4"/>
  <c r="J19" i="4" s="1"/>
  <c r="I18" i="4"/>
  <c r="J18" i="4" s="1"/>
  <c r="I17" i="4"/>
  <c r="J17" i="4" s="1"/>
  <c r="I16" i="4"/>
  <c r="J16" i="4" s="1"/>
  <c r="I15" i="4"/>
  <c r="J15" i="4" s="1"/>
  <c r="I14" i="4"/>
  <c r="J14" i="4" s="1"/>
  <c r="I13" i="4"/>
  <c r="J13" i="4" s="1"/>
  <c r="I12" i="4"/>
  <c r="J12" i="4" s="1"/>
  <c r="I11" i="4"/>
  <c r="J11" i="4" s="1"/>
  <c r="I10" i="4"/>
  <c r="J10" i="4" s="1"/>
  <c r="I9" i="4"/>
  <c r="J9" i="4" s="1"/>
  <c r="I8" i="4"/>
  <c r="J8" i="4" s="1"/>
  <c r="I7" i="4"/>
  <c r="J7" i="4" s="1"/>
  <c r="I6" i="4"/>
  <c r="J6" i="5" l="1"/>
  <c r="M6" i="5"/>
  <c r="J6" i="4"/>
  <c r="M8" i="7"/>
  <c r="M9" i="7" s="1"/>
  <c r="M7" i="5"/>
  <c r="M8" i="5" s="1"/>
  <c r="M9" i="5" s="1"/>
  <c r="M7" i="4"/>
  <c r="M8" i="4" l="1"/>
  <c r="M9" i="4" s="1"/>
  <c r="I6" i="1"/>
  <c r="J6" i="1" l="1"/>
  <c r="I22" i="2" l="1"/>
  <c r="J22" i="2" s="1"/>
  <c r="I21" i="2"/>
  <c r="J21" i="2" s="1"/>
  <c r="I8" i="2" l="1"/>
  <c r="J8" i="2" s="1"/>
  <c r="I7" i="2"/>
  <c r="J7" i="2" s="1"/>
  <c r="I6" i="2"/>
  <c r="J6" i="2" l="1"/>
  <c r="I23" i="2"/>
  <c r="J23" i="2" s="1"/>
  <c r="I20" i="2"/>
  <c r="J20" i="2" s="1"/>
  <c r="I18" i="2"/>
  <c r="J18" i="2" s="1"/>
  <c r="I28" i="2"/>
  <c r="J28" i="2" s="1"/>
  <c r="I17" i="2" l="1"/>
  <c r="J17" i="2" s="1"/>
  <c r="I7" i="1" l="1"/>
  <c r="I8" i="1"/>
  <c r="J8" i="1" s="1"/>
  <c r="I9" i="1"/>
  <c r="J9" i="1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10" i="2"/>
  <c r="J10" i="2" s="1"/>
  <c r="I9" i="2"/>
  <c r="M6" i="1" l="1"/>
  <c r="J9" i="2"/>
  <c r="M7" i="2" s="1"/>
  <c r="J7" i="1"/>
  <c r="M7" i="1" s="1"/>
  <c r="M8" i="1" l="1"/>
  <c r="M9" i="1" s="1"/>
  <c r="M8" i="2"/>
  <c r="M9" i="2" s="1"/>
</calcChain>
</file>

<file path=xl/sharedStrings.xml><?xml version="1.0" encoding="utf-8"?>
<sst xmlns="http://schemas.openxmlformats.org/spreadsheetml/2006/main" count="650" uniqueCount="66">
  <si>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</si>
  <si>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</si>
  <si>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</si>
  <si>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</si>
  <si>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</si>
  <si>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</si>
  <si>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</si>
  <si>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</si>
  <si>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</si>
  <si>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</si>
  <si>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</si>
  <si>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</si>
  <si>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ARENA</t>
  </si>
  <si>
    <t>IVA 19%</t>
  </si>
  <si>
    <t>VALOR A FACTURAR</t>
  </si>
  <si>
    <t>PH4308</t>
  </si>
  <si>
    <t>ATILIO OJEDA</t>
  </si>
  <si>
    <t>TORDOS</t>
  </si>
  <si>
    <t>PY4367</t>
  </si>
  <si>
    <t>FRANCO MANCILLA</t>
  </si>
  <si>
    <t>NB5477</t>
  </si>
  <si>
    <t>SELECCIONADO</t>
  </si>
  <si>
    <t>TOTAL A FACTURAR</t>
  </si>
  <si>
    <t>TOTAL MB</t>
  </si>
  <si>
    <t xml:space="preserve">  </t>
  </si>
  <si>
    <t>INTEGRAL</t>
  </si>
  <si>
    <t xml:space="preserve">            DETALLE DE REPORT APR JUNIO</t>
  </si>
  <si>
    <t>HDHY28</t>
  </si>
  <si>
    <t>OJO BUENO</t>
  </si>
  <si>
    <t>DANILO PAREDES</t>
  </si>
  <si>
    <t>ESTANQUE</t>
  </si>
  <si>
    <t>LZ2811</t>
  </si>
  <si>
    <t>LOICAS 700</t>
  </si>
  <si>
    <t>RAUL SALDIVIA</t>
  </si>
  <si>
    <t>NR2594</t>
  </si>
  <si>
    <t>LOICAS 3200</t>
  </si>
  <si>
    <t>PATRICIO LOPEZ</t>
  </si>
  <si>
    <t>LOICAS 2800</t>
  </si>
  <si>
    <t>LOICAS 4200</t>
  </si>
  <si>
    <t>BANDURRIAS</t>
  </si>
  <si>
    <t>VERSALOVIC</t>
  </si>
  <si>
    <t xml:space="preserve"> CONCARDIZ</t>
  </si>
  <si>
    <t>LOICAS</t>
  </si>
  <si>
    <t>KJ7885</t>
  </si>
  <si>
    <t>SUB 6</t>
  </si>
  <si>
    <t>KRUNO FILIPICH</t>
  </si>
  <si>
    <t>LOICAS 1200</t>
  </si>
  <si>
    <t>FCO GUERRERO</t>
  </si>
  <si>
    <t>LOICAS 3960</t>
  </si>
  <si>
    <t>LOICAS 3700</t>
  </si>
  <si>
    <t>CONCARDIZ</t>
  </si>
  <si>
    <t>CAIQUENES</t>
  </si>
  <si>
    <t>DETALLE REPORT APR JUNIO</t>
  </si>
  <si>
    <t>ROBLEDAL</t>
  </si>
  <si>
    <t>SB1484</t>
  </si>
  <si>
    <t>FERNANDO OJEDA</t>
  </si>
  <si>
    <t>CARANCHOS</t>
  </si>
  <si>
    <t>KM 16</t>
  </si>
  <si>
    <t>PS5702</t>
  </si>
  <si>
    <t>CALLE 6 SUR</t>
  </si>
  <si>
    <t>LOICAS Y CAIQUENES</t>
  </si>
  <si>
    <t>KM 14</t>
  </si>
  <si>
    <t>31-06-2021</t>
  </si>
  <si>
    <t>LOICAS/CAIQUENES</t>
  </si>
  <si>
    <t>NR-2594</t>
  </si>
  <si>
    <t>NOTA: AUN NO FACTURADO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</si>
</sst>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 Narrow"/>
      <family val="2"/>
    </font>
    <font>
      <sz val="8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66">
    <xf numFmtId="0" fontId="0" fillId="0" borderId="0" xfId="0"/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42" fontId="0" fillId="2" borderId="3" xfId="0" applyNumberForma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41" fontId="7" fillId="3" borderId="3" xfId="1" applyFont="1" applyFill="1" applyBorder="1" applyAlignment="1">
      <alignment horizontal="center"/>
    </xf>
    <xf numFmtId="0" fontId="2" fillId="3" borderId="1" xfId="0" applyFont="1" applyFill="1" applyBorder="1"/>
    <xf numFmtId="42" fontId="0" fillId="3" borderId="3" xfId="0" applyNumberFormat="1" applyFill="1" applyBorder="1"/>
    <xf numFmtId="0" fontId="9" fillId="3" borderId="1" xfId="0" applyFont="1" applyFill="1" applyBorder="1"/>
    <xf numFmtId="0" fontId="2" fillId="4" borderId="1" xfId="0" applyFont="1" applyFill="1" applyBorder="1"/>
    <xf numFmtId="42" fontId="0" fillId="4" borderId="3" xfId="0" applyNumberFormat="1" applyFill="1" applyBorder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0" fillId="0" borderId="0" xfId="0" applyBorder="1"/>
    <xf numFmtId="0" fontId="0" fillId="0" borderId="0" xfId="0" applyFill="1"/>
    <xf numFmtId="0" fontId="5" fillId="0" borderId="0" xfId="0" applyFont="1" applyFill="1"/>
    <xf numFmtId="0" fontId="5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6" fillId="0" borderId="0" xfId="0" applyFont="1" applyFill="1" applyBorder="1"/>
    <xf numFmtId="0" fontId="10" fillId="0" borderId="0" xfId="0" applyFont="1"/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2" fontId="0" fillId="0" borderId="3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42" fontId="0" fillId="2" borderId="3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14" fontId="0" fillId="0" borderId="3" xfId="0" applyNumberFormat="1" applyFont="1" applyFill="1" applyBorder="1" applyAlignment="1">
      <alignment vertical="center"/>
    </xf>
    <xf numFmtId="14" fontId="0" fillId="0" borderId="3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4" fontId="0" fillId="0" borderId="3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6" fillId="3" borderId="2" xfId="0" applyFont="1" applyFill="1" applyBorder="1"/>
    <xf numFmtId="0" fontId="6" fillId="3" borderId="5" xfId="0" applyFont="1" applyFill="1" applyBorder="1" applyAlignment="1">
      <alignment horizontal="center"/>
    </xf>
    <xf numFmtId="42" fontId="2" fillId="3" borderId="6" xfId="2" applyFont="1" applyFill="1" applyBorder="1" applyAlignment="1">
      <alignment horizontal="center"/>
    </xf>
    <xf numFmtId="0" fontId="9" fillId="3" borderId="7" xfId="0" applyFont="1" applyFill="1" applyBorder="1"/>
    <xf numFmtId="42" fontId="9" fillId="3" borderId="8" xfId="2" applyFont="1" applyFill="1" applyBorder="1" applyAlignment="1">
      <alignment horizontal="center"/>
    </xf>
    <xf numFmtId="0" fontId="2" fillId="5" borderId="9" xfId="0" applyFont="1" applyFill="1" applyBorder="1" applyAlignment="1">
      <alignment vertical="center"/>
    </xf>
    <xf numFmtId="42" fontId="2" fillId="5" borderId="10" xfId="2" applyFont="1" applyFill="1" applyBorder="1" applyAlignment="1">
      <alignment horizontal="center"/>
    </xf>
    <xf numFmtId="0" fontId="2" fillId="0" borderId="0" xfId="0" applyFont="1" applyAlignment="1">
      <alignment vertical="center"/>
    </xf>
    <xf numFmtId="42" fontId="2" fillId="0" borderId="0" xfId="2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95251</xdr:rowOff>
    </xdr:from>
    <xdr:to>
      <xdr:col>3</xdr:col>
      <xdr:colOff>66675</xdr:colOff>
      <xdr:row>3</xdr:row>
      <xdr:rowOff>169404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353957-B196-44D4-BDC2-B0026D1A8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95251"/>
          <a:ext cx="1990724" cy="7313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95251</xdr:rowOff>
    </xdr:from>
    <xdr:to>
      <xdr:col>3</xdr:col>
      <xdr:colOff>342899</xdr:colOff>
      <xdr:row>3</xdr:row>
      <xdr:rowOff>129538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30FAD8-8F53-4436-B5F7-48C28C379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95251"/>
          <a:ext cx="2571749" cy="8915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1</xdr:rowOff>
    </xdr:from>
    <xdr:to>
      <xdr:col>2</xdr:col>
      <xdr:colOff>600075</xdr:colOff>
      <xdr:row>3</xdr:row>
      <xdr:rowOff>133351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26E463-C55D-4003-AA63-F837EC47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"/>
          <a:ext cx="1981199" cy="838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209552</xdr:colOff>
      <xdr:row>0</xdr:row>
      <xdr:rowOff>142877</xdr:rowOff>
    </xdr:from>
    <xdr:to>
      <xdr:col>2</xdr:col>
      <xdr:colOff>647390</xdr:colOff>
      <xdr:row>3</xdr:row>
      <xdr:rowOff>200026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36DAC2-7A37-41E3-A629-E78B85C27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2" y="142877"/>
          <a:ext cx="1961838" cy="8667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209552</xdr:colOff>
      <xdr:row>0</xdr:row>
      <xdr:rowOff>142878</xdr:rowOff>
    </xdr:from>
    <xdr:to>
      <xdr:col>3</xdr:col>
      <xdr:colOff>0</xdr:colOff>
      <xdr:row>3</xdr:row>
      <xdr:rowOff>152401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5712B2-DF75-46EB-82C9-ADAD97032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2" y="142878"/>
          <a:ext cx="2076448" cy="8191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238127</xdr:colOff>
      <xdr:row>0</xdr:row>
      <xdr:rowOff>142879</xdr:rowOff>
    </xdr:from>
    <xdr:to>
      <xdr:col>3</xdr:col>
      <xdr:colOff>28575</xdr:colOff>
      <xdr:row>3</xdr:row>
      <xdr:rowOff>66676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1C0893-57FB-4AEC-8B08-B491D2F6A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7" y="142879"/>
          <a:ext cx="2076448" cy="733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7"/>
  <sheetViews>
    <sheetView tabSelected="1" workbookViewId="0">
      <selection activeCell="M18" sqref="M18"/>
    </sheetView>
  </sheetViews>
  <sheetFormatPr baseColWidth="10" defaultColWidth="9.140625" defaultRowHeight="15" x14ac:dyDescent="0.25"/>
  <cols>
    <col min="1" max="1" width="11.28515625" customWidth="1"/>
    <col min="2" max="2" width="10.42578125" customWidth="1"/>
    <col min="4" max="4" width="19.28515625" customWidth="1"/>
    <col min="5" max="5" width="11.140625" customWidth="1"/>
    <col min="6" max="6" width="15.140625" customWidth="1"/>
    <col min="7" max="7" width="12.7109375" customWidth="1"/>
    <col min="10" max="10" width="12.7109375" customWidth="1"/>
    <col min="11" max="11" width="20" customWidth="1"/>
    <col min="12" max="12" width="15.42578125" customWidth="1"/>
    <col min="13" max="13" width="12.85546875" customWidth="1"/>
  </cols>
  <sheetData>
    <row r="2" spans="1:17" ht="15" customHeight="1" x14ac:dyDescent="0.4">
      <c r="F2" s="1"/>
      <c r="G2" s="1"/>
      <c r="H2" s="1"/>
      <c r="I2" s="22"/>
      <c r="J2" s="23"/>
      <c r="K2" s="24"/>
      <c r="L2" s="25"/>
    </row>
    <row r="3" spans="1:17" ht="21.75" customHeight="1" x14ac:dyDescent="0.4">
      <c r="E3" s="26"/>
      <c r="F3" s="27" t="s">
        <v>52</v>
      </c>
      <c r="G3" s="27"/>
      <c r="H3" s="27"/>
      <c r="I3" s="28"/>
      <c r="J3" s="29"/>
      <c r="K3" s="30"/>
      <c r="L3" s="31"/>
    </row>
    <row r="4" spans="1:17" ht="15.75" x14ac:dyDescent="0.25">
      <c r="E4" s="26"/>
      <c r="F4" s="26"/>
      <c r="G4" s="26"/>
      <c r="H4" s="26"/>
      <c r="I4" s="31"/>
      <c r="J4" s="32"/>
      <c r="K4" s="31"/>
      <c r="L4" s="31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19" t="s">
        <v>8</v>
      </c>
      <c r="J5" s="20" t="s">
        <v>9</v>
      </c>
      <c r="K5" s="20" t="s">
        <v>10</v>
      </c>
      <c r="L5" s="21" t="s">
        <v>11</v>
      </c>
      <c r="M5" s="3"/>
    </row>
    <row r="6" spans="1:17" x14ac:dyDescent="0.25">
      <c r="A6" s="45">
        <v>44350</v>
      </c>
      <c r="B6" s="34">
        <v>28279</v>
      </c>
      <c r="C6" s="34" t="s">
        <v>18</v>
      </c>
      <c r="D6" s="34" t="s">
        <v>42</v>
      </c>
      <c r="E6" s="34" t="s">
        <v>12</v>
      </c>
      <c r="F6" s="36">
        <v>7000</v>
      </c>
      <c r="G6" s="34">
        <v>15</v>
      </c>
      <c r="H6" s="34">
        <v>1</v>
      </c>
      <c r="I6" s="37">
        <f t="shared" ref="I6:I9" si="0">(G6*H6)</f>
        <v>15</v>
      </c>
      <c r="J6" s="38">
        <f t="shared" ref="J6:J9" si="1">(F6*I6)</f>
        <v>105000</v>
      </c>
      <c r="K6" s="39" t="s">
        <v>19</v>
      </c>
      <c r="L6" s="42" t="s">
        <v>8</v>
      </c>
      <c r="M6" s="11">
        <f>(SUM(I6:I9))</f>
        <v>62</v>
      </c>
      <c r="N6" s="62" t="s">
        <v>65</v>
      </c>
      <c r="O6" s="63"/>
      <c r="P6" s="63"/>
      <c r="Q6" s="63"/>
    </row>
    <row r="7" spans="1:17" x14ac:dyDescent="0.25">
      <c r="A7" s="40">
        <v>44371</v>
      </c>
      <c r="B7" s="34">
        <v>28963</v>
      </c>
      <c r="C7" s="34" t="s">
        <v>27</v>
      </c>
      <c r="D7" s="34" t="s">
        <v>30</v>
      </c>
      <c r="E7" s="35" t="s">
        <v>12</v>
      </c>
      <c r="F7" s="36">
        <v>7000</v>
      </c>
      <c r="G7" s="34">
        <v>16</v>
      </c>
      <c r="H7" s="34">
        <v>1</v>
      </c>
      <c r="I7" s="37">
        <f t="shared" si="0"/>
        <v>16</v>
      </c>
      <c r="J7" s="38">
        <f t="shared" si="1"/>
        <v>112000</v>
      </c>
      <c r="K7" s="39" t="s">
        <v>29</v>
      </c>
      <c r="L7" s="42" t="s">
        <v>9</v>
      </c>
      <c r="M7" s="13">
        <f>(SUM(J6:J9))</f>
        <v>434000</v>
      </c>
      <c r="N7" s="62"/>
      <c r="O7" s="63"/>
      <c r="P7" s="63"/>
      <c r="Q7" s="63"/>
    </row>
    <row r="8" spans="1:17" x14ac:dyDescent="0.25">
      <c r="A8" s="40">
        <v>44372</v>
      </c>
      <c r="B8" s="34">
        <v>28966</v>
      </c>
      <c r="C8" s="34" t="s">
        <v>27</v>
      </c>
      <c r="D8" s="34" t="s">
        <v>30</v>
      </c>
      <c r="E8" s="35" t="s">
        <v>12</v>
      </c>
      <c r="F8" s="36">
        <v>7000</v>
      </c>
      <c r="G8" s="34">
        <v>16</v>
      </c>
      <c r="H8" s="34">
        <v>1</v>
      </c>
      <c r="I8" s="37">
        <f t="shared" si="0"/>
        <v>16</v>
      </c>
      <c r="J8" s="38">
        <f t="shared" si="1"/>
        <v>112000</v>
      </c>
      <c r="K8" s="39" t="s">
        <v>29</v>
      </c>
      <c r="L8" s="43" t="s">
        <v>13</v>
      </c>
      <c r="M8" s="13">
        <f>(M7*19%)</f>
        <v>82460</v>
      </c>
    </row>
    <row r="9" spans="1:17" ht="16.5" customHeight="1" x14ac:dyDescent="0.25">
      <c r="A9" s="40">
        <v>44377</v>
      </c>
      <c r="B9" s="34">
        <v>28756</v>
      </c>
      <c r="C9" s="34" t="s">
        <v>64</v>
      </c>
      <c r="D9" s="61" t="s">
        <v>63</v>
      </c>
      <c r="E9" s="35" t="s">
        <v>12</v>
      </c>
      <c r="F9" s="36">
        <v>7000</v>
      </c>
      <c r="G9" s="34">
        <v>15</v>
      </c>
      <c r="H9" s="34">
        <v>1</v>
      </c>
      <c r="I9" s="37">
        <f t="shared" si="0"/>
        <v>15</v>
      </c>
      <c r="J9" s="38">
        <f t="shared" si="1"/>
        <v>105000</v>
      </c>
      <c r="K9" s="39" t="s">
        <v>36</v>
      </c>
      <c r="L9" s="44" t="s">
        <v>14</v>
      </c>
      <c r="M9" s="16">
        <f>M7+M8</f>
        <v>516460</v>
      </c>
    </row>
    <row r="10" spans="1:17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7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7" x14ac:dyDescent="0.25">
      <c r="L12" s="17"/>
    </row>
    <row r="13" spans="1:17" x14ac:dyDescent="0.25">
      <c r="L13" s="17"/>
    </row>
    <row r="14" spans="1:17" x14ac:dyDescent="0.25">
      <c r="L14" s="17"/>
    </row>
    <row r="15" spans="1:17" ht="14.25" customHeight="1" x14ac:dyDescent="0.25">
      <c r="L15" s="17"/>
    </row>
    <row r="16" spans="1:17" x14ac:dyDescent="0.25">
      <c r="L16" s="17"/>
    </row>
    <row r="17" spans="12:19" x14ac:dyDescent="0.25">
      <c r="L17" s="18"/>
    </row>
    <row r="18" spans="12:19" x14ac:dyDescent="0.25">
      <c r="L18" s="18"/>
    </row>
    <row r="19" spans="12:19" x14ac:dyDescent="0.25">
      <c r="L19" s="18"/>
    </row>
    <row r="20" spans="12:19" ht="15.75" x14ac:dyDescent="0.25">
      <c r="L20" s="18"/>
      <c r="S20" s="33"/>
    </row>
    <row r="21" spans="12:19" x14ac:dyDescent="0.25">
      <c r="L21" s="17"/>
    </row>
    <row r="22" spans="12:19" x14ac:dyDescent="0.25">
      <c r="L22" s="18"/>
    </row>
    <row r="23" spans="12:19" x14ac:dyDescent="0.25">
      <c r="L23" s="18"/>
    </row>
    <row r="24" spans="12:19" x14ac:dyDescent="0.25">
      <c r="L24" s="18"/>
    </row>
    <row r="25" spans="12:19" x14ac:dyDescent="0.25">
      <c r="L25" s="18"/>
    </row>
    <row r="26" spans="12:19" x14ac:dyDescent="0.25">
      <c r="L26" s="18"/>
    </row>
    <row r="27" spans="12:19" x14ac:dyDescent="0.25">
      <c r="L27" s="18"/>
    </row>
    <row r="28" spans="12:19" x14ac:dyDescent="0.25">
      <c r="L28" s="18"/>
    </row>
    <row r="62" spans="12:12" x14ac:dyDescent="0.25">
      <c r="L62" s="18"/>
    </row>
    <row r="63" spans="12:12" x14ac:dyDescent="0.25">
      <c r="L63" s="18"/>
    </row>
    <row r="64" spans="12:12" x14ac:dyDescent="0.25">
      <c r="L64" s="18"/>
    </row>
    <row r="65" spans="12:12" x14ac:dyDescent="0.25">
      <c r="L65" s="18"/>
    </row>
    <row r="66" spans="12:12" x14ac:dyDescent="0.25">
      <c r="L66" s="18"/>
    </row>
    <row r="67" spans="12:12" x14ac:dyDescent="0.25">
      <c r="L67" s="18"/>
    </row>
    <row r="68" spans="12:12" x14ac:dyDescent="0.25">
      <c r="L68" s="18"/>
    </row>
    <row r="69" spans="12:12" x14ac:dyDescent="0.25">
      <c r="L69" s="18"/>
    </row>
    <row r="70" spans="12:12" x14ac:dyDescent="0.25">
      <c r="L70" s="18"/>
    </row>
    <row r="71" spans="12:12" x14ac:dyDescent="0.25">
      <c r="L71" s="18"/>
    </row>
    <row r="72" spans="12:12" x14ac:dyDescent="0.25">
      <c r="L72" s="18"/>
    </row>
    <row r="73" spans="12:12" x14ac:dyDescent="0.25">
      <c r="L73" s="18"/>
    </row>
    <row r="74" spans="12:12" x14ac:dyDescent="0.25">
      <c r="L74" s="18"/>
    </row>
    <row r="75" spans="12:12" x14ac:dyDescent="0.25">
      <c r="L75" s="18"/>
    </row>
    <row r="76" spans="12:12" x14ac:dyDescent="0.25">
      <c r="L76" s="18"/>
    </row>
    <row r="77" spans="12:12" x14ac:dyDescent="0.25">
      <c r="L77" s="18"/>
    </row>
    <row r="78" spans="12:12" x14ac:dyDescent="0.25">
      <c r="L78" s="18"/>
    </row>
    <row r="79" spans="12:12" x14ac:dyDescent="0.25">
      <c r="L79" s="18"/>
    </row>
    <row r="80" spans="12:12" x14ac:dyDescent="0.25">
      <c r="L80" s="18"/>
    </row>
    <row r="81" spans="12:12" ht="16.5" customHeight="1" x14ac:dyDescent="0.25">
      <c r="L81" s="18"/>
    </row>
    <row r="82" spans="12:12" x14ac:dyDescent="0.25">
      <c r="L82" s="18"/>
    </row>
    <row r="83" spans="12:12" x14ac:dyDescent="0.25">
      <c r="L83" s="18"/>
    </row>
    <row r="84" spans="12:12" x14ac:dyDescent="0.25">
      <c r="L84" s="18"/>
    </row>
    <row r="85" spans="12:12" x14ac:dyDescent="0.25">
      <c r="L85" s="18"/>
    </row>
    <row r="86" spans="12:12" x14ac:dyDescent="0.25">
      <c r="L86" s="18"/>
    </row>
    <row r="87" spans="12:12" x14ac:dyDescent="0.25">
      <c r="L87" s="18"/>
    </row>
    <row r="88" spans="12:12" x14ac:dyDescent="0.25">
      <c r="L88" s="18"/>
    </row>
    <row r="89" spans="12:12" x14ac:dyDescent="0.25">
      <c r="L89" s="18"/>
    </row>
    <row r="90" spans="12:12" x14ac:dyDescent="0.25">
      <c r="L90" s="18"/>
    </row>
    <row r="91" spans="12:12" x14ac:dyDescent="0.25">
      <c r="L91" s="18"/>
    </row>
    <row r="92" spans="12:12" x14ac:dyDescent="0.25">
      <c r="L92" s="18"/>
    </row>
    <row r="93" spans="12:12" x14ac:dyDescent="0.25">
      <c r="L93" s="18"/>
    </row>
    <row r="94" spans="12:12" x14ac:dyDescent="0.25">
      <c r="L94" s="18"/>
    </row>
    <row r="95" spans="12:12" x14ac:dyDescent="0.25">
      <c r="L95" s="18"/>
    </row>
    <row r="96" spans="12:12" x14ac:dyDescent="0.25">
      <c r="L96" s="18"/>
    </row>
    <row r="97" spans="12:12" x14ac:dyDescent="0.25">
      <c r="L97" s="18"/>
    </row>
  </sheetData>
  <mergeCells count="1">
    <mergeCell ref="N6:Q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C6C07-79AE-4EFB-9EB4-3A8230A6B34F}">
  <dimension ref="A2:Q35"/>
  <sheetViews>
    <sheetView workbookViewId="0">
      <selection activeCell="N6" sqref="N6:Q7"/>
    </sheetView>
  </sheetViews>
  <sheetFormatPr baseColWidth="10" defaultRowHeight="15" x14ac:dyDescent="0.25"/>
  <cols>
    <col min="1" max="1" width="13.42578125" customWidth="1"/>
    <col min="4" max="4" width="20.5703125" customWidth="1"/>
    <col min="6" max="6" width="16.42578125" customWidth="1"/>
    <col min="11" max="11" width="20.7109375" customWidth="1"/>
    <col min="12" max="12" width="15.7109375" customWidth="1"/>
    <col min="13" max="13" width="18.28515625" customWidth="1"/>
  </cols>
  <sheetData>
    <row r="2" spans="1:17" ht="26.25" x14ac:dyDescent="0.4">
      <c r="F2" s="1"/>
      <c r="G2" s="1"/>
      <c r="H2" s="1"/>
      <c r="I2" s="22"/>
      <c r="J2" s="23"/>
      <c r="K2" s="24"/>
      <c r="L2" s="25"/>
    </row>
    <row r="3" spans="1:17" ht="26.25" x14ac:dyDescent="0.4">
      <c r="E3" s="26"/>
      <c r="F3" s="27" t="s">
        <v>52</v>
      </c>
      <c r="G3" s="27"/>
      <c r="H3" s="27"/>
      <c r="I3" s="28"/>
      <c r="J3" s="29"/>
      <c r="K3" s="30"/>
      <c r="L3" s="31"/>
    </row>
    <row r="4" spans="1:17" ht="15.75" x14ac:dyDescent="0.25">
      <c r="E4" s="26"/>
      <c r="F4" s="26"/>
      <c r="G4" s="26"/>
      <c r="H4" s="26"/>
      <c r="I4" s="31"/>
      <c r="J4" s="32"/>
      <c r="K4" s="31"/>
      <c r="L4" s="31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19" t="s">
        <v>8</v>
      </c>
      <c r="J5" s="20" t="s">
        <v>9</v>
      </c>
      <c r="K5" s="20" t="s">
        <v>10</v>
      </c>
      <c r="L5" s="21" t="s">
        <v>11</v>
      </c>
      <c r="M5" s="3"/>
    </row>
    <row r="6" spans="1:17" x14ac:dyDescent="0.25">
      <c r="A6" s="45">
        <v>44348</v>
      </c>
      <c r="B6" s="34">
        <v>29390</v>
      </c>
      <c r="C6" s="34" t="s">
        <v>27</v>
      </c>
      <c r="D6" s="34" t="s">
        <v>53</v>
      </c>
      <c r="E6" s="35" t="s">
        <v>12</v>
      </c>
      <c r="F6" s="36">
        <v>7000</v>
      </c>
      <c r="G6" s="34">
        <v>16</v>
      </c>
      <c r="H6" s="34">
        <v>1</v>
      </c>
      <c r="I6" s="37">
        <f t="shared" ref="I6:I8" si="0">(G6*H6)</f>
        <v>16</v>
      </c>
      <c r="J6" s="38">
        <f t="shared" ref="J6:J8" si="1">(F6*I6)</f>
        <v>112000</v>
      </c>
      <c r="K6" s="39" t="s">
        <v>29</v>
      </c>
      <c r="L6" s="10" t="s">
        <v>8</v>
      </c>
      <c r="M6" s="11">
        <f>(SUM(I6:I28))</f>
        <v>332</v>
      </c>
      <c r="N6" s="62" t="s">
        <v>65</v>
      </c>
      <c r="O6" s="63"/>
      <c r="P6" s="63"/>
      <c r="Q6" s="63"/>
    </row>
    <row r="7" spans="1:17" x14ac:dyDescent="0.25">
      <c r="A7" s="45">
        <v>44348</v>
      </c>
      <c r="B7" s="34">
        <v>29393</v>
      </c>
      <c r="C7" s="34" t="s">
        <v>27</v>
      </c>
      <c r="D7" s="34" t="s">
        <v>53</v>
      </c>
      <c r="E7" s="35" t="s">
        <v>12</v>
      </c>
      <c r="F7" s="36">
        <v>7000</v>
      </c>
      <c r="G7" s="34">
        <v>16</v>
      </c>
      <c r="H7" s="34">
        <v>1</v>
      </c>
      <c r="I7" s="37">
        <f t="shared" si="0"/>
        <v>16</v>
      </c>
      <c r="J7" s="38">
        <f t="shared" si="1"/>
        <v>112000</v>
      </c>
      <c r="K7" s="39" t="s">
        <v>29</v>
      </c>
      <c r="L7" s="12" t="s">
        <v>9</v>
      </c>
      <c r="M7" s="13">
        <f>(SUM(J6:J28))</f>
        <v>2324000</v>
      </c>
      <c r="N7" s="62"/>
      <c r="O7" s="63"/>
      <c r="P7" s="63"/>
      <c r="Q7" s="63"/>
    </row>
    <row r="8" spans="1:17" x14ac:dyDescent="0.25">
      <c r="A8" s="45">
        <v>44350</v>
      </c>
      <c r="B8" s="34">
        <v>29398</v>
      </c>
      <c r="C8" s="34" t="s">
        <v>27</v>
      </c>
      <c r="D8" s="34" t="s">
        <v>53</v>
      </c>
      <c r="E8" s="35" t="s">
        <v>12</v>
      </c>
      <c r="F8" s="36">
        <v>7000</v>
      </c>
      <c r="G8" s="34">
        <v>16</v>
      </c>
      <c r="H8" s="34">
        <v>1</v>
      </c>
      <c r="I8" s="37">
        <f t="shared" si="0"/>
        <v>16</v>
      </c>
      <c r="J8" s="38">
        <f t="shared" si="1"/>
        <v>112000</v>
      </c>
      <c r="K8" s="39" t="s">
        <v>29</v>
      </c>
      <c r="L8" s="14" t="s">
        <v>13</v>
      </c>
      <c r="M8" s="13">
        <f>(M7*19%)</f>
        <v>441560</v>
      </c>
    </row>
    <row r="9" spans="1:17" x14ac:dyDescent="0.25">
      <c r="A9" s="4">
        <v>44355</v>
      </c>
      <c r="B9" s="5">
        <v>27970</v>
      </c>
      <c r="C9" s="5" t="s">
        <v>31</v>
      </c>
      <c r="D9" s="5" t="s">
        <v>53</v>
      </c>
      <c r="E9" s="5" t="s">
        <v>12</v>
      </c>
      <c r="F9" s="6">
        <v>7000</v>
      </c>
      <c r="G9" s="5">
        <v>15</v>
      </c>
      <c r="H9" s="5">
        <v>1</v>
      </c>
      <c r="I9" s="7">
        <f t="shared" ref="I9:I28" si="2">(G9*H9)</f>
        <v>15</v>
      </c>
      <c r="J9" s="8">
        <f t="shared" ref="J9:J28" si="3">(F9*I9)</f>
        <v>105000</v>
      </c>
      <c r="K9" s="9" t="s">
        <v>33</v>
      </c>
      <c r="L9" s="15" t="s">
        <v>14</v>
      </c>
      <c r="M9" s="16">
        <f>M7+M8</f>
        <v>2765560</v>
      </c>
    </row>
    <row r="10" spans="1:17" x14ac:dyDescent="0.25">
      <c r="A10" s="4">
        <v>44355</v>
      </c>
      <c r="B10" s="5">
        <v>27912</v>
      </c>
      <c r="C10" s="5" t="s">
        <v>27</v>
      </c>
      <c r="D10" s="5" t="s">
        <v>53</v>
      </c>
      <c r="E10" s="5" t="s">
        <v>12</v>
      </c>
      <c r="F10" s="6">
        <v>7000</v>
      </c>
      <c r="G10" s="5">
        <v>16</v>
      </c>
      <c r="H10" s="5">
        <v>1</v>
      </c>
      <c r="I10" s="7">
        <f t="shared" si="2"/>
        <v>16</v>
      </c>
      <c r="J10" s="8">
        <f t="shared" si="3"/>
        <v>112000</v>
      </c>
      <c r="K10" s="9" t="s">
        <v>29</v>
      </c>
      <c r="L10" s="17"/>
    </row>
    <row r="11" spans="1:17" x14ac:dyDescent="0.25">
      <c r="A11" s="4">
        <v>44355</v>
      </c>
      <c r="B11" s="5">
        <v>27913</v>
      </c>
      <c r="C11" s="5" t="s">
        <v>27</v>
      </c>
      <c r="D11" s="5" t="s">
        <v>53</v>
      </c>
      <c r="E11" s="5" t="s">
        <v>12</v>
      </c>
      <c r="F11" s="6">
        <v>7000</v>
      </c>
      <c r="G11" s="5">
        <v>16</v>
      </c>
      <c r="H11" s="5">
        <v>1</v>
      </c>
      <c r="I11" s="7">
        <f t="shared" si="2"/>
        <v>16</v>
      </c>
      <c r="J11" s="8">
        <f t="shared" si="3"/>
        <v>112000</v>
      </c>
      <c r="K11" s="9" t="s">
        <v>29</v>
      </c>
      <c r="L11" s="17"/>
    </row>
    <row r="12" spans="1:17" x14ac:dyDescent="0.25">
      <c r="A12" s="4">
        <v>44357</v>
      </c>
      <c r="B12" s="5">
        <v>28064</v>
      </c>
      <c r="C12" s="5" t="s">
        <v>54</v>
      </c>
      <c r="D12" s="5" t="s">
        <v>53</v>
      </c>
      <c r="E12" s="5" t="s">
        <v>12</v>
      </c>
      <c r="F12" s="6">
        <v>7000</v>
      </c>
      <c r="G12" s="5">
        <v>12</v>
      </c>
      <c r="H12" s="5">
        <v>1</v>
      </c>
      <c r="I12" s="7">
        <f t="shared" si="2"/>
        <v>12</v>
      </c>
      <c r="J12" s="8">
        <f t="shared" si="3"/>
        <v>84000</v>
      </c>
      <c r="K12" s="9" t="s">
        <v>55</v>
      </c>
      <c r="L12" s="17"/>
    </row>
    <row r="13" spans="1:17" x14ac:dyDescent="0.25">
      <c r="A13" s="4">
        <v>44358</v>
      </c>
      <c r="B13" s="5">
        <v>29004</v>
      </c>
      <c r="C13" s="5" t="s">
        <v>31</v>
      </c>
      <c r="D13" s="5" t="s">
        <v>53</v>
      </c>
      <c r="E13" s="5" t="s">
        <v>12</v>
      </c>
      <c r="F13" s="6">
        <v>7000</v>
      </c>
      <c r="G13" s="5">
        <v>15</v>
      </c>
      <c r="H13" s="5">
        <v>1</v>
      </c>
      <c r="I13" s="7">
        <f t="shared" si="2"/>
        <v>15</v>
      </c>
      <c r="J13" s="8">
        <f t="shared" si="3"/>
        <v>105000</v>
      </c>
      <c r="K13" s="9" t="s">
        <v>33</v>
      </c>
      <c r="L13" s="17"/>
    </row>
    <row r="14" spans="1:17" x14ac:dyDescent="0.25">
      <c r="A14" s="4">
        <v>44358</v>
      </c>
      <c r="B14" s="5">
        <v>27927</v>
      </c>
      <c r="C14" s="5" t="s">
        <v>27</v>
      </c>
      <c r="D14" s="5" t="s">
        <v>53</v>
      </c>
      <c r="E14" s="5" t="s">
        <v>12</v>
      </c>
      <c r="F14" s="6">
        <v>7000</v>
      </c>
      <c r="G14" s="5">
        <v>16</v>
      </c>
      <c r="H14" s="5">
        <v>1</v>
      </c>
      <c r="I14" s="7">
        <f t="shared" si="2"/>
        <v>16</v>
      </c>
      <c r="J14" s="8">
        <f t="shared" si="3"/>
        <v>112000</v>
      </c>
      <c r="K14" s="9" t="s">
        <v>29</v>
      </c>
      <c r="L14" s="17"/>
    </row>
    <row r="15" spans="1:17" x14ac:dyDescent="0.25">
      <c r="A15" s="4">
        <v>44361</v>
      </c>
      <c r="B15" s="5">
        <v>27931</v>
      </c>
      <c r="C15" s="5" t="s">
        <v>27</v>
      </c>
      <c r="D15" s="5" t="s">
        <v>53</v>
      </c>
      <c r="E15" s="5" t="s">
        <v>12</v>
      </c>
      <c r="F15" s="6">
        <v>7000</v>
      </c>
      <c r="G15" s="5">
        <v>16</v>
      </c>
      <c r="H15" s="5">
        <v>1</v>
      </c>
      <c r="I15" s="7">
        <f t="shared" si="2"/>
        <v>16</v>
      </c>
      <c r="J15" s="8">
        <f t="shared" si="3"/>
        <v>112000</v>
      </c>
      <c r="K15" s="9" t="s">
        <v>29</v>
      </c>
      <c r="L15" s="17"/>
    </row>
    <row r="16" spans="1:17" x14ac:dyDescent="0.25">
      <c r="A16" s="4">
        <v>44362</v>
      </c>
      <c r="B16" s="5">
        <v>27933</v>
      </c>
      <c r="C16" s="5" t="s">
        <v>27</v>
      </c>
      <c r="D16" s="5" t="s">
        <v>53</v>
      </c>
      <c r="E16" s="5" t="s">
        <v>12</v>
      </c>
      <c r="F16" s="6">
        <v>7000</v>
      </c>
      <c r="G16" s="5">
        <v>16</v>
      </c>
      <c r="H16" s="5">
        <v>1</v>
      </c>
      <c r="I16" s="7">
        <f t="shared" si="2"/>
        <v>16</v>
      </c>
      <c r="J16" s="8">
        <f t="shared" si="3"/>
        <v>112000</v>
      </c>
      <c r="K16" s="9" t="s">
        <v>29</v>
      </c>
      <c r="L16" s="17"/>
    </row>
    <row r="17" spans="1:12" x14ac:dyDescent="0.25">
      <c r="A17" s="4">
        <v>44364</v>
      </c>
      <c r="B17" s="5">
        <v>27940</v>
      </c>
      <c r="C17" s="5" t="s">
        <v>27</v>
      </c>
      <c r="D17" s="5" t="s">
        <v>53</v>
      </c>
      <c r="E17" s="5" t="s">
        <v>12</v>
      </c>
      <c r="F17" s="6">
        <v>7000</v>
      </c>
      <c r="G17" s="5">
        <v>16</v>
      </c>
      <c r="H17" s="5">
        <v>1</v>
      </c>
      <c r="I17" s="7">
        <f t="shared" si="2"/>
        <v>16</v>
      </c>
      <c r="J17" s="8">
        <f t="shared" si="3"/>
        <v>112000</v>
      </c>
      <c r="K17" s="9" t="s">
        <v>29</v>
      </c>
      <c r="L17" s="18"/>
    </row>
    <row r="18" spans="1:12" x14ac:dyDescent="0.25">
      <c r="A18" s="4">
        <v>44365</v>
      </c>
      <c r="B18" s="5">
        <v>27947</v>
      </c>
      <c r="C18" s="5" t="s">
        <v>27</v>
      </c>
      <c r="D18" s="5" t="s">
        <v>53</v>
      </c>
      <c r="E18" s="5" t="s">
        <v>12</v>
      </c>
      <c r="F18" s="6">
        <v>7000</v>
      </c>
      <c r="G18" s="5">
        <v>16</v>
      </c>
      <c r="H18" s="5">
        <v>1</v>
      </c>
      <c r="I18" s="7">
        <f t="shared" si="2"/>
        <v>16</v>
      </c>
      <c r="J18" s="8">
        <f>(F18*I18)</f>
        <v>112000</v>
      </c>
      <c r="K18" s="9" t="s">
        <v>29</v>
      </c>
    </row>
    <row r="19" spans="1:12" x14ac:dyDescent="0.25">
      <c r="A19" s="4">
        <v>44369</v>
      </c>
      <c r="B19" s="5">
        <v>28953</v>
      </c>
      <c r="C19" s="5" t="s">
        <v>27</v>
      </c>
      <c r="D19" s="5" t="s">
        <v>53</v>
      </c>
      <c r="E19" s="5" t="s">
        <v>12</v>
      </c>
      <c r="F19" s="6">
        <v>7000</v>
      </c>
      <c r="G19" s="5">
        <v>16</v>
      </c>
      <c r="H19" s="5">
        <v>1</v>
      </c>
      <c r="I19" s="7">
        <f t="shared" si="2"/>
        <v>16</v>
      </c>
      <c r="J19" s="8">
        <f>(F19*I19)</f>
        <v>112000</v>
      </c>
      <c r="K19" s="9" t="s">
        <v>29</v>
      </c>
    </row>
    <row r="20" spans="1:12" x14ac:dyDescent="0.25">
      <c r="A20" s="4">
        <v>44371</v>
      </c>
      <c r="B20" s="5">
        <v>28922</v>
      </c>
      <c r="C20" s="5" t="s">
        <v>54</v>
      </c>
      <c r="D20" s="5" t="s">
        <v>57</v>
      </c>
      <c r="E20" s="5" t="s">
        <v>12</v>
      </c>
      <c r="F20" s="6">
        <v>7000</v>
      </c>
      <c r="G20" s="5">
        <v>6</v>
      </c>
      <c r="H20" s="5">
        <v>1</v>
      </c>
      <c r="I20" s="7">
        <f t="shared" si="2"/>
        <v>6</v>
      </c>
      <c r="J20" s="8">
        <f t="shared" si="3"/>
        <v>42000</v>
      </c>
      <c r="K20" s="9" t="s">
        <v>55</v>
      </c>
    </row>
    <row r="21" spans="1:12" x14ac:dyDescent="0.25">
      <c r="A21" s="4">
        <v>44373</v>
      </c>
      <c r="B21" s="5">
        <v>28751</v>
      </c>
      <c r="C21" s="5" t="s">
        <v>34</v>
      </c>
      <c r="D21" s="5" t="s">
        <v>56</v>
      </c>
      <c r="E21" s="5" t="s">
        <v>12</v>
      </c>
      <c r="F21" s="6">
        <v>7000</v>
      </c>
      <c r="G21" s="5">
        <v>15</v>
      </c>
      <c r="H21" s="5">
        <v>1</v>
      </c>
      <c r="I21" s="7">
        <f t="shared" ref="I21:I22" si="4">(G21*H21)</f>
        <v>15</v>
      </c>
      <c r="J21" s="8">
        <f t="shared" ref="J21:J22" si="5">(F21*I21)</f>
        <v>105000</v>
      </c>
      <c r="K21" s="9" t="s">
        <v>36</v>
      </c>
    </row>
    <row r="22" spans="1:12" x14ac:dyDescent="0.25">
      <c r="A22" s="4">
        <v>44373</v>
      </c>
      <c r="B22" s="5">
        <v>29300</v>
      </c>
      <c r="C22" s="5" t="s">
        <v>34</v>
      </c>
      <c r="D22" s="5" t="s">
        <v>56</v>
      </c>
      <c r="E22" s="5" t="s">
        <v>12</v>
      </c>
      <c r="F22" s="6">
        <v>7000</v>
      </c>
      <c r="G22" s="5">
        <v>15</v>
      </c>
      <c r="H22" s="5">
        <v>1</v>
      </c>
      <c r="I22" s="7">
        <f t="shared" si="4"/>
        <v>15</v>
      </c>
      <c r="J22" s="8">
        <f t="shared" si="5"/>
        <v>105000</v>
      </c>
      <c r="K22" s="9" t="s">
        <v>36</v>
      </c>
    </row>
    <row r="23" spans="1:12" x14ac:dyDescent="0.25">
      <c r="A23" s="4">
        <v>44375</v>
      </c>
      <c r="B23" s="5">
        <v>27952</v>
      </c>
      <c r="C23" s="5" t="s">
        <v>58</v>
      </c>
      <c r="D23" s="5" t="s">
        <v>53</v>
      </c>
      <c r="E23" s="5" t="s">
        <v>12</v>
      </c>
      <c r="F23" s="6">
        <v>7000</v>
      </c>
      <c r="G23" s="5">
        <v>15</v>
      </c>
      <c r="H23" s="5">
        <v>1</v>
      </c>
      <c r="I23" s="7">
        <f t="shared" si="2"/>
        <v>15</v>
      </c>
      <c r="J23" s="8">
        <f t="shared" si="3"/>
        <v>105000</v>
      </c>
      <c r="K23" s="9" t="s">
        <v>33</v>
      </c>
    </row>
    <row r="24" spans="1:12" x14ac:dyDescent="0.25">
      <c r="A24" s="4">
        <v>44377</v>
      </c>
      <c r="B24" s="5">
        <v>28932</v>
      </c>
      <c r="C24" s="5" t="s">
        <v>54</v>
      </c>
      <c r="D24" s="5" t="s">
        <v>61</v>
      </c>
      <c r="E24" s="5" t="s">
        <v>12</v>
      </c>
      <c r="F24" s="6">
        <v>7000</v>
      </c>
      <c r="G24" s="5">
        <v>12</v>
      </c>
      <c r="H24" s="5">
        <v>1</v>
      </c>
      <c r="I24" s="7">
        <f t="shared" si="2"/>
        <v>12</v>
      </c>
      <c r="J24" s="8">
        <f t="shared" si="3"/>
        <v>84000</v>
      </c>
      <c r="K24" s="9" t="s">
        <v>55</v>
      </c>
    </row>
    <row r="25" spans="1:12" x14ac:dyDescent="0.25">
      <c r="A25" s="4">
        <v>44377</v>
      </c>
      <c r="B25" s="5">
        <v>28929</v>
      </c>
      <c r="C25" s="5" t="s">
        <v>54</v>
      </c>
      <c r="D25" s="5" t="s">
        <v>61</v>
      </c>
      <c r="E25" s="5" t="s">
        <v>12</v>
      </c>
      <c r="F25" s="6">
        <v>7000</v>
      </c>
      <c r="G25" s="5">
        <v>12</v>
      </c>
      <c r="H25" s="5">
        <v>1</v>
      </c>
      <c r="I25" s="7">
        <f t="shared" si="2"/>
        <v>12</v>
      </c>
      <c r="J25" s="8">
        <f t="shared" si="3"/>
        <v>84000</v>
      </c>
      <c r="K25" s="9" t="s">
        <v>55</v>
      </c>
    </row>
    <row r="26" spans="1:12" x14ac:dyDescent="0.25">
      <c r="A26" s="4">
        <v>44377</v>
      </c>
      <c r="B26" s="5">
        <v>28928</v>
      </c>
      <c r="C26" s="5" t="s">
        <v>54</v>
      </c>
      <c r="D26" s="5" t="s">
        <v>61</v>
      </c>
      <c r="E26" s="5" t="s">
        <v>12</v>
      </c>
      <c r="F26" s="6">
        <v>7000</v>
      </c>
      <c r="G26" s="5">
        <v>12</v>
      </c>
      <c r="H26" s="5">
        <v>1</v>
      </c>
      <c r="I26" s="7">
        <f t="shared" si="2"/>
        <v>12</v>
      </c>
      <c r="J26" s="8">
        <f t="shared" si="3"/>
        <v>84000</v>
      </c>
      <c r="K26" s="9" t="s">
        <v>55</v>
      </c>
    </row>
    <row r="27" spans="1:12" x14ac:dyDescent="0.25">
      <c r="A27" s="4">
        <v>44377</v>
      </c>
      <c r="B27" s="5">
        <v>28926</v>
      </c>
      <c r="C27" s="5" t="s">
        <v>54</v>
      </c>
      <c r="D27" s="5" t="s">
        <v>61</v>
      </c>
      <c r="E27" s="5" t="s">
        <v>12</v>
      </c>
      <c r="F27" s="6">
        <v>7000</v>
      </c>
      <c r="G27" s="5">
        <v>12</v>
      </c>
      <c r="H27" s="5">
        <v>1</v>
      </c>
      <c r="I27" s="7">
        <f t="shared" si="2"/>
        <v>12</v>
      </c>
      <c r="J27" s="8">
        <f t="shared" si="3"/>
        <v>84000</v>
      </c>
      <c r="K27" s="9" t="s">
        <v>55</v>
      </c>
    </row>
    <row r="28" spans="1:12" x14ac:dyDescent="0.25">
      <c r="A28" s="4">
        <v>44347</v>
      </c>
      <c r="B28" s="5">
        <v>27955</v>
      </c>
      <c r="C28" s="5" t="s">
        <v>31</v>
      </c>
      <c r="D28" s="5" t="s">
        <v>53</v>
      </c>
      <c r="E28" s="5" t="s">
        <v>12</v>
      </c>
      <c r="F28" s="6">
        <v>7000</v>
      </c>
      <c r="G28" s="5">
        <v>15</v>
      </c>
      <c r="H28" s="5">
        <v>1</v>
      </c>
      <c r="I28" s="7">
        <f t="shared" si="2"/>
        <v>15</v>
      </c>
      <c r="J28" s="8">
        <f t="shared" si="3"/>
        <v>105000</v>
      </c>
      <c r="K28" s="9" t="s">
        <v>33</v>
      </c>
    </row>
    <row r="34" spans="12:12" x14ac:dyDescent="0.25">
      <c r="L34" s="18"/>
    </row>
    <row r="35" spans="12:12" x14ac:dyDescent="0.25">
      <c r="L35" s="18"/>
    </row>
  </sheetData>
  <mergeCells count="1">
    <mergeCell ref="N6:Q7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4DC9D-4F46-4A19-9DEB-9F66160427BB}">
  <dimension ref="A3:Q21"/>
  <sheetViews>
    <sheetView workbookViewId="0">
      <selection activeCell="N6" sqref="N6:Q7"/>
    </sheetView>
  </sheetViews>
  <sheetFormatPr baseColWidth="10" defaultRowHeight="15" x14ac:dyDescent="0.25"/>
  <cols>
    <col min="4" max="4" width="16.140625" customWidth="1"/>
    <col min="5" max="5" width="15.28515625" customWidth="1"/>
    <col min="11" max="11" width="16.140625" customWidth="1"/>
    <col min="12" max="12" width="18.7109375" customWidth="1"/>
  </cols>
  <sheetData>
    <row r="3" spans="1:17" ht="25.5" customHeight="1" x14ac:dyDescent="0.45">
      <c r="D3" s="46" t="s">
        <v>26</v>
      </c>
      <c r="E3" s="47"/>
      <c r="F3" s="47"/>
      <c r="G3" s="48"/>
      <c r="H3" s="48"/>
      <c r="I3" s="48"/>
      <c r="J3" s="49"/>
      <c r="K3" s="49"/>
      <c r="L3" s="49"/>
      <c r="M3" s="50"/>
    </row>
    <row r="4" spans="1:17" ht="16.5" customHeight="1" x14ac:dyDescent="0.25">
      <c r="G4" s="49"/>
      <c r="H4" s="49"/>
      <c r="I4" s="49"/>
      <c r="J4" s="49"/>
      <c r="K4" s="49"/>
      <c r="L4" s="49"/>
      <c r="M4" s="50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51" t="s">
        <v>9</v>
      </c>
      <c r="K5" s="51" t="s">
        <v>10</v>
      </c>
      <c r="L5" s="64" t="s">
        <v>11</v>
      </c>
      <c r="M5" s="65"/>
    </row>
    <row r="6" spans="1:17" ht="15.75" x14ac:dyDescent="0.25">
      <c r="A6" s="4">
        <v>44354</v>
      </c>
      <c r="B6" s="5">
        <v>28282</v>
      </c>
      <c r="C6" s="5" t="s">
        <v>18</v>
      </c>
      <c r="D6" s="5" t="s">
        <v>42</v>
      </c>
      <c r="E6" s="5" t="s">
        <v>21</v>
      </c>
      <c r="F6" s="6">
        <v>7000</v>
      </c>
      <c r="G6" s="5">
        <v>15</v>
      </c>
      <c r="H6" s="5">
        <v>1</v>
      </c>
      <c r="I6" s="7">
        <f t="shared" ref="I6:I21" si="0">(G6*H6)</f>
        <v>15</v>
      </c>
      <c r="J6" s="8">
        <f t="shared" ref="J6:J21" si="1">(F6*I6)</f>
        <v>105000</v>
      </c>
      <c r="K6" s="9" t="s">
        <v>19</v>
      </c>
      <c r="L6" s="52" t="s">
        <v>8</v>
      </c>
      <c r="M6" s="53">
        <f>SUM(I6:I38)</f>
        <v>244</v>
      </c>
      <c r="N6" s="62" t="s">
        <v>65</v>
      </c>
      <c r="O6" s="63"/>
      <c r="P6" s="63"/>
      <c r="Q6" s="63"/>
    </row>
    <row r="7" spans="1:17" x14ac:dyDescent="0.25">
      <c r="A7" s="4">
        <v>44354</v>
      </c>
      <c r="B7" s="5">
        <v>28595</v>
      </c>
      <c r="C7" s="5" t="s">
        <v>43</v>
      </c>
      <c r="D7" s="5" t="s">
        <v>44</v>
      </c>
      <c r="E7" s="5" t="s">
        <v>21</v>
      </c>
      <c r="F7" s="6">
        <v>7000</v>
      </c>
      <c r="G7" s="5">
        <v>15</v>
      </c>
      <c r="H7" s="5">
        <v>1</v>
      </c>
      <c r="I7" s="7">
        <f t="shared" si="0"/>
        <v>15</v>
      </c>
      <c r="J7" s="8">
        <f t="shared" si="1"/>
        <v>105000</v>
      </c>
      <c r="K7" s="9" t="s">
        <v>45</v>
      </c>
      <c r="L7" s="12" t="s">
        <v>9</v>
      </c>
      <c r="M7" s="54">
        <f>SUM(J6:J38)</f>
        <v>1708000</v>
      </c>
      <c r="N7" s="62"/>
      <c r="O7" s="63"/>
      <c r="P7" s="63"/>
      <c r="Q7" s="63"/>
    </row>
    <row r="8" spans="1:17" ht="15.75" thickBot="1" x14ac:dyDescent="0.3">
      <c r="A8" s="4">
        <v>44354</v>
      </c>
      <c r="B8" s="5">
        <v>28547</v>
      </c>
      <c r="C8" s="5" t="s">
        <v>15</v>
      </c>
      <c r="D8" s="5" t="s">
        <v>46</v>
      </c>
      <c r="E8" s="5" t="s">
        <v>21</v>
      </c>
      <c r="F8" s="6">
        <v>7000</v>
      </c>
      <c r="G8" s="5">
        <v>15</v>
      </c>
      <c r="H8" s="5">
        <v>1</v>
      </c>
      <c r="I8" s="7">
        <f t="shared" si="0"/>
        <v>15</v>
      </c>
      <c r="J8" s="8">
        <f t="shared" si="1"/>
        <v>105000</v>
      </c>
      <c r="K8" s="9" t="s">
        <v>47</v>
      </c>
      <c r="L8" s="55" t="s">
        <v>13</v>
      </c>
      <c r="M8" s="56">
        <f>(M7*19%)</f>
        <v>324520</v>
      </c>
    </row>
    <row r="9" spans="1:17" ht="15.75" thickBot="1" x14ac:dyDescent="0.3">
      <c r="A9" s="4">
        <v>44355</v>
      </c>
      <c r="B9" s="5">
        <v>28598</v>
      </c>
      <c r="C9" s="5" t="s">
        <v>43</v>
      </c>
      <c r="D9" s="5" t="s">
        <v>44</v>
      </c>
      <c r="E9" s="5" t="s">
        <v>21</v>
      </c>
      <c r="F9" s="6">
        <v>7000</v>
      </c>
      <c r="G9" s="5">
        <v>15</v>
      </c>
      <c r="H9" s="5">
        <v>1</v>
      </c>
      <c r="I9" s="7">
        <f t="shared" si="0"/>
        <v>15</v>
      </c>
      <c r="J9" s="8">
        <f t="shared" si="1"/>
        <v>105000</v>
      </c>
      <c r="K9" s="9" t="s">
        <v>45</v>
      </c>
      <c r="L9" s="57" t="s">
        <v>22</v>
      </c>
      <c r="M9" s="58">
        <f>(M7+M8)</f>
        <v>2032520</v>
      </c>
    </row>
    <row r="10" spans="1:17" x14ac:dyDescent="0.25">
      <c r="A10" s="4">
        <v>44355</v>
      </c>
      <c r="B10" s="5">
        <v>28496</v>
      </c>
      <c r="C10" s="5" t="s">
        <v>20</v>
      </c>
      <c r="D10" s="5" t="s">
        <v>42</v>
      </c>
      <c r="E10" s="5" t="s">
        <v>21</v>
      </c>
      <c r="F10" s="6">
        <v>7000</v>
      </c>
      <c r="G10" s="5">
        <v>15</v>
      </c>
      <c r="H10" s="5">
        <v>1</v>
      </c>
      <c r="I10" s="7">
        <f t="shared" si="0"/>
        <v>15</v>
      </c>
      <c r="J10" s="8">
        <f t="shared" si="1"/>
        <v>105000</v>
      </c>
      <c r="K10" s="9" t="s">
        <v>16</v>
      </c>
    </row>
    <row r="11" spans="1:17" x14ac:dyDescent="0.25">
      <c r="A11" s="4">
        <v>44357</v>
      </c>
      <c r="B11" s="5">
        <v>27980</v>
      </c>
      <c r="C11" s="5" t="s">
        <v>31</v>
      </c>
      <c r="D11" s="5" t="s">
        <v>48</v>
      </c>
      <c r="E11" s="5" t="s">
        <v>21</v>
      </c>
      <c r="F11" s="6">
        <v>7000</v>
      </c>
      <c r="G11" s="5">
        <v>15</v>
      </c>
      <c r="H11" s="5">
        <v>1</v>
      </c>
      <c r="I11" s="7">
        <f t="shared" si="0"/>
        <v>15</v>
      </c>
      <c r="J11" s="8">
        <f t="shared" si="1"/>
        <v>105000</v>
      </c>
      <c r="K11" s="9" t="s">
        <v>33</v>
      </c>
    </row>
    <row r="12" spans="1:17" x14ac:dyDescent="0.25">
      <c r="A12" s="4">
        <v>44357</v>
      </c>
      <c r="B12" s="5">
        <v>27979</v>
      </c>
      <c r="C12" s="5" t="s">
        <v>31</v>
      </c>
      <c r="D12" s="5" t="s">
        <v>32</v>
      </c>
      <c r="E12" s="5" t="s">
        <v>21</v>
      </c>
      <c r="F12" s="6">
        <v>7000</v>
      </c>
      <c r="G12" s="5">
        <v>15</v>
      </c>
      <c r="H12" s="5">
        <v>1</v>
      </c>
      <c r="I12" s="7">
        <f t="shared" si="0"/>
        <v>15</v>
      </c>
      <c r="J12" s="8">
        <f t="shared" si="1"/>
        <v>105000</v>
      </c>
      <c r="K12" s="9" t="s">
        <v>33</v>
      </c>
    </row>
    <row r="13" spans="1:17" x14ac:dyDescent="0.25">
      <c r="A13" s="4">
        <v>44357</v>
      </c>
      <c r="B13" s="5">
        <v>27978</v>
      </c>
      <c r="C13" s="5" t="s">
        <v>31</v>
      </c>
      <c r="D13" s="5" t="s">
        <v>48</v>
      </c>
      <c r="E13" s="5" t="s">
        <v>21</v>
      </c>
      <c r="F13" s="6">
        <v>7000</v>
      </c>
      <c r="G13" s="5">
        <v>15</v>
      </c>
      <c r="H13" s="5">
        <v>1</v>
      </c>
      <c r="I13" s="7">
        <f t="shared" si="0"/>
        <v>15</v>
      </c>
      <c r="J13" s="8">
        <f t="shared" si="1"/>
        <v>105000</v>
      </c>
      <c r="K13" s="9" t="s">
        <v>33</v>
      </c>
    </row>
    <row r="14" spans="1:17" x14ac:dyDescent="0.25">
      <c r="A14" s="4">
        <v>44357</v>
      </c>
      <c r="B14" s="5">
        <v>27977</v>
      </c>
      <c r="C14" s="5" t="s">
        <v>31</v>
      </c>
      <c r="D14" s="5" t="s">
        <v>32</v>
      </c>
      <c r="E14" s="5" t="s">
        <v>21</v>
      </c>
      <c r="F14" s="6">
        <v>7000</v>
      </c>
      <c r="G14" s="5">
        <v>15</v>
      </c>
      <c r="H14" s="5">
        <v>1</v>
      </c>
      <c r="I14" s="7">
        <f t="shared" si="0"/>
        <v>15</v>
      </c>
      <c r="J14" s="8">
        <f t="shared" si="1"/>
        <v>105000</v>
      </c>
      <c r="K14" s="9" t="s">
        <v>33</v>
      </c>
    </row>
    <row r="15" spans="1:17" x14ac:dyDescent="0.25">
      <c r="A15" s="4">
        <v>44369</v>
      </c>
      <c r="B15" s="5">
        <v>29294</v>
      </c>
      <c r="C15" s="5" t="s">
        <v>34</v>
      </c>
      <c r="D15" s="5" t="s">
        <v>49</v>
      </c>
      <c r="E15" s="5" t="s">
        <v>21</v>
      </c>
      <c r="F15" s="6">
        <v>7000</v>
      </c>
      <c r="G15" s="5">
        <v>15</v>
      </c>
      <c r="H15" s="5">
        <v>1</v>
      </c>
      <c r="I15" s="7">
        <f t="shared" si="0"/>
        <v>15</v>
      </c>
      <c r="J15" s="8">
        <f t="shared" si="1"/>
        <v>105000</v>
      </c>
      <c r="K15" s="9" t="s">
        <v>36</v>
      </c>
    </row>
    <row r="16" spans="1:17" x14ac:dyDescent="0.25">
      <c r="A16" s="4">
        <v>44369</v>
      </c>
      <c r="B16" s="5">
        <v>29289</v>
      </c>
      <c r="C16" s="5" t="s">
        <v>34</v>
      </c>
      <c r="D16" s="5" t="s">
        <v>49</v>
      </c>
      <c r="E16" s="5" t="s">
        <v>21</v>
      </c>
      <c r="F16" s="6">
        <v>7000</v>
      </c>
      <c r="G16" s="5">
        <v>15</v>
      </c>
      <c r="H16" s="5">
        <v>1</v>
      </c>
      <c r="I16" s="7">
        <f t="shared" si="0"/>
        <v>15</v>
      </c>
      <c r="J16" s="8">
        <f t="shared" si="1"/>
        <v>105000</v>
      </c>
      <c r="K16" s="9" t="s">
        <v>36</v>
      </c>
    </row>
    <row r="17" spans="1:11" x14ac:dyDescent="0.25">
      <c r="A17" s="4">
        <v>44373</v>
      </c>
      <c r="B17" s="5">
        <v>28970</v>
      </c>
      <c r="C17" s="5" t="s">
        <v>27</v>
      </c>
      <c r="D17" s="5" t="s">
        <v>50</v>
      </c>
      <c r="E17" s="5" t="s">
        <v>21</v>
      </c>
      <c r="F17" s="6">
        <v>7000</v>
      </c>
      <c r="G17" s="5">
        <v>16</v>
      </c>
      <c r="H17" s="5">
        <v>1</v>
      </c>
      <c r="I17" s="7">
        <f t="shared" si="0"/>
        <v>16</v>
      </c>
      <c r="J17" s="8">
        <f t="shared" si="1"/>
        <v>112000</v>
      </c>
      <c r="K17" s="9" t="s">
        <v>29</v>
      </c>
    </row>
    <row r="18" spans="1:11" x14ac:dyDescent="0.25">
      <c r="A18" s="4">
        <v>44377</v>
      </c>
      <c r="B18" s="5">
        <v>28976</v>
      </c>
      <c r="C18" s="5" t="s">
        <v>27</v>
      </c>
      <c r="D18" s="5" t="s">
        <v>51</v>
      </c>
      <c r="E18" s="5" t="s">
        <v>21</v>
      </c>
      <c r="F18" s="6">
        <v>7000</v>
      </c>
      <c r="G18" s="5">
        <v>16</v>
      </c>
      <c r="H18" s="5">
        <v>1</v>
      </c>
      <c r="I18" s="7">
        <f t="shared" si="0"/>
        <v>16</v>
      </c>
      <c r="J18" s="8">
        <f t="shared" si="1"/>
        <v>112000</v>
      </c>
      <c r="K18" s="9" t="s">
        <v>29</v>
      </c>
    </row>
    <row r="19" spans="1:11" x14ac:dyDescent="0.25">
      <c r="A19" s="4">
        <v>44377</v>
      </c>
      <c r="B19" s="5">
        <v>28975</v>
      </c>
      <c r="C19" s="5" t="s">
        <v>27</v>
      </c>
      <c r="D19" s="5" t="s">
        <v>51</v>
      </c>
      <c r="E19" s="5" t="s">
        <v>21</v>
      </c>
      <c r="F19" s="6">
        <v>7000</v>
      </c>
      <c r="G19" s="5">
        <v>16</v>
      </c>
      <c r="H19" s="5">
        <v>1</v>
      </c>
      <c r="I19" s="7">
        <f t="shared" si="0"/>
        <v>16</v>
      </c>
      <c r="J19" s="8">
        <f t="shared" si="1"/>
        <v>112000</v>
      </c>
      <c r="K19" s="9" t="s">
        <v>29</v>
      </c>
    </row>
    <row r="20" spans="1:11" x14ac:dyDescent="0.25">
      <c r="A20" s="4">
        <v>44377</v>
      </c>
      <c r="B20" s="5">
        <v>28980</v>
      </c>
      <c r="C20" s="5" t="s">
        <v>27</v>
      </c>
      <c r="D20" s="5" t="s">
        <v>51</v>
      </c>
      <c r="E20" s="5" t="s">
        <v>21</v>
      </c>
      <c r="F20" s="6">
        <v>7000</v>
      </c>
      <c r="G20" s="5">
        <v>16</v>
      </c>
      <c r="H20" s="5">
        <v>1</v>
      </c>
      <c r="I20" s="7">
        <f t="shared" si="0"/>
        <v>16</v>
      </c>
      <c r="J20" s="8">
        <f t="shared" si="1"/>
        <v>112000</v>
      </c>
      <c r="K20" s="9" t="s">
        <v>29</v>
      </c>
    </row>
    <row r="21" spans="1:11" x14ac:dyDescent="0.25">
      <c r="A21" s="4">
        <v>44377</v>
      </c>
      <c r="B21" s="5">
        <v>28757</v>
      </c>
      <c r="C21" s="5" t="s">
        <v>34</v>
      </c>
      <c r="D21" s="5" t="s">
        <v>63</v>
      </c>
      <c r="E21" s="5" t="s">
        <v>21</v>
      </c>
      <c r="F21" s="6">
        <v>7000</v>
      </c>
      <c r="G21" s="5">
        <v>15</v>
      </c>
      <c r="H21" s="5">
        <v>1</v>
      </c>
      <c r="I21" s="7">
        <f t="shared" si="0"/>
        <v>15</v>
      </c>
      <c r="J21" s="8">
        <f t="shared" si="1"/>
        <v>105000</v>
      </c>
      <c r="K21" s="9" t="s">
        <v>36</v>
      </c>
    </row>
  </sheetData>
  <mergeCells count="2">
    <mergeCell ref="L5:M5"/>
    <mergeCell ref="N6:Q7"/>
  </mergeCells>
  <pageMargins left="0.70866141732283472" right="0.70866141732283472" top="0.74803149606299213" bottom="0.74803149606299213" header="0.31496062992125984" footer="0.31496062992125984"/>
  <pageSetup scale="70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5BCDC-6526-4906-A86D-E8C03768588C}">
  <dimension ref="A3:Q82"/>
  <sheetViews>
    <sheetView workbookViewId="0">
      <selection activeCell="N6" sqref="N6:Q7"/>
    </sheetView>
  </sheetViews>
  <sheetFormatPr baseColWidth="10" defaultRowHeight="15" x14ac:dyDescent="0.25"/>
  <cols>
    <col min="5" max="5" width="14.85546875" customWidth="1"/>
    <col min="11" max="11" width="19" customWidth="1"/>
  </cols>
  <sheetData>
    <row r="3" spans="1:17" ht="33.75" x14ac:dyDescent="0.45">
      <c r="D3" s="46" t="s">
        <v>26</v>
      </c>
      <c r="E3" s="47"/>
      <c r="F3" s="47"/>
      <c r="G3" s="48"/>
      <c r="H3" s="48"/>
      <c r="I3" s="48"/>
      <c r="J3" s="49"/>
      <c r="K3" s="49"/>
      <c r="L3" s="49"/>
      <c r="M3" s="50"/>
    </row>
    <row r="4" spans="1:17" ht="17.25" customHeight="1" x14ac:dyDescent="0.25">
      <c r="G4" s="49"/>
      <c r="H4" s="49"/>
      <c r="I4" s="49"/>
      <c r="J4" s="49"/>
      <c r="K4" s="49"/>
      <c r="L4" s="49"/>
      <c r="M4" s="50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51" t="s">
        <v>9</v>
      </c>
      <c r="K5" s="51" t="s">
        <v>10</v>
      </c>
      <c r="L5" s="64" t="s">
        <v>11</v>
      </c>
      <c r="M5" s="65"/>
    </row>
    <row r="6" spans="1:17" ht="15.75" x14ac:dyDescent="0.25">
      <c r="A6" s="4">
        <v>44348</v>
      </c>
      <c r="B6" s="5">
        <v>27958</v>
      </c>
      <c r="C6" s="5" t="s">
        <v>31</v>
      </c>
      <c r="D6" s="5" t="s">
        <v>53</v>
      </c>
      <c r="E6" s="5" t="s">
        <v>21</v>
      </c>
      <c r="F6" s="6">
        <v>7000</v>
      </c>
      <c r="G6" s="5">
        <v>15</v>
      </c>
      <c r="H6" s="5">
        <v>2</v>
      </c>
      <c r="I6" s="7">
        <f t="shared" ref="I6:I56" si="0">(G6*H6)</f>
        <v>30</v>
      </c>
      <c r="J6" s="8">
        <f t="shared" ref="J6:J56" si="1">(F6*I6)</f>
        <v>210000</v>
      </c>
      <c r="K6" s="9" t="s">
        <v>33</v>
      </c>
      <c r="L6" s="52" t="s">
        <v>23</v>
      </c>
      <c r="M6" s="53">
        <f>SUM(I6:I167)</f>
        <v>796</v>
      </c>
      <c r="N6" s="62" t="s">
        <v>65</v>
      </c>
      <c r="O6" s="63"/>
      <c r="P6" s="63"/>
      <c r="Q6" s="63"/>
    </row>
    <row r="7" spans="1:17" x14ac:dyDescent="0.25">
      <c r="A7" s="4">
        <v>44348</v>
      </c>
      <c r="B7" s="5">
        <v>27957</v>
      </c>
      <c r="C7" s="5" t="s">
        <v>31</v>
      </c>
      <c r="D7" s="5" t="s">
        <v>50</v>
      </c>
      <c r="E7" s="5" t="s">
        <v>21</v>
      </c>
      <c r="F7" s="6">
        <v>7000</v>
      </c>
      <c r="G7" s="5">
        <v>15</v>
      </c>
      <c r="H7" s="5">
        <v>1</v>
      </c>
      <c r="I7" s="7">
        <f t="shared" si="0"/>
        <v>15</v>
      </c>
      <c r="J7" s="8">
        <f t="shared" si="1"/>
        <v>105000</v>
      </c>
      <c r="K7" s="9" t="s">
        <v>33</v>
      </c>
      <c r="L7" s="12" t="s">
        <v>9</v>
      </c>
      <c r="M7" s="54">
        <f>SUM(J6:J167)</f>
        <v>5572000</v>
      </c>
      <c r="N7" s="62"/>
      <c r="O7" s="63"/>
      <c r="P7" s="63"/>
      <c r="Q7" s="63"/>
    </row>
    <row r="8" spans="1:17" ht="15.75" thickBot="1" x14ac:dyDescent="0.3">
      <c r="A8" s="4">
        <v>44348</v>
      </c>
      <c r="B8" s="5">
        <v>29394</v>
      </c>
      <c r="C8" s="5" t="s">
        <v>27</v>
      </c>
      <c r="D8" s="5" t="s">
        <v>53</v>
      </c>
      <c r="E8" s="5" t="s">
        <v>21</v>
      </c>
      <c r="F8" s="6">
        <v>7000</v>
      </c>
      <c r="G8" s="5">
        <v>16</v>
      </c>
      <c r="H8" s="5">
        <v>1</v>
      </c>
      <c r="I8" s="7">
        <f t="shared" si="0"/>
        <v>16</v>
      </c>
      <c r="J8" s="8">
        <f t="shared" si="1"/>
        <v>112000</v>
      </c>
      <c r="K8" s="9" t="s">
        <v>29</v>
      </c>
      <c r="L8" s="55" t="s">
        <v>13</v>
      </c>
      <c r="M8" s="56">
        <f>(M7*19%)</f>
        <v>1058680</v>
      </c>
    </row>
    <row r="9" spans="1:17" ht="15.75" thickBot="1" x14ac:dyDescent="0.3">
      <c r="A9" s="4">
        <v>44348</v>
      </c>
      <c r="B9" s="5">
        <v>29392</v>
      </c>
      <c r="C9" s="5" t="s">
        <v>27</v>
      </c>
      <c r="D9" s="5" t="s">
        <v>53</v>
      </c>
      <c r="E9" s="5" t="s">
        <v>21</v>
      </c>
      <c r="F9" s="6">
        <v>7000</v>
      </c>
      <c r="G9" s="5">
        <v>16</v>
      </c>
      <c r="H9" s="5">
        <v>1</v>
      </c>
      <c r="I9" s="7">
        <f t="shared" si="0"/>
        <v>16</v>
      </c>
      <c r="J9" s="8">
        <f t="shared" si="1"/>
        <v>112000</v>
      </c>
      <c r="K9" s="9" t="s">
        <v>29</v>
      </c>
      <c r="L9" s="57" t="s">
        <v>22</v>
      </c>
      <c r="M9" s="58">
        <f>(M7+M8)</f>
        <v>6630680</v>
      </c>
    </row>
    <row r="10" spans="1:17" x14ac:dyDescent="0.25">
      <c r="A10" s="4">
        <v>44348</v>
      </c>
      <c r="B10" s="5">
        <v>28249</v>
      </c>
      <c r="C10" s="5" t="s">
        <v>54</v>
      </c>
      <c r="D10" s="5" t="s">
        <v>53</v>
      </c>
      <c r="E10" s="5" t="s">
        <v>21</v>
      </c>
      <c r="F10" s="6">
        <v>7000</v>
      </c>
      <c r="G10" s="5">
        <v>12</v>
      </c>
      <c r="H10" s="5">
        <v>1</v>
      </c>
      <c r="I10" s="7">
        <f t="shared" si="0"/>
        <v>12</v>
      </c>
      <c r="J10" s="8">
        <f t="shared" si="1"/>
        <v>84000</v>
      </c>
      <c r="K10" s="9" t="s">
        <v>55</v>
      </c>
      <c r="L10" s="59"/>
      <c r="M10" s="60"/>
    </row>
    <row r="11" spans="1:17" x14ac:dyDescent="0.25">
      <c r="A11" s="4">
        <v>44354</v>
      </c>
      <c r="B11" s="5">
        <v>27963</v>
      </c>
      <c r="C11" s="5" t="s">
        <v>31</v>
      </c>
      <c r="D11" s="5" t="s">
        <v>53</v>
      </c>
      <c r="E11" s="5" t="s">
        <v>21</v>
      </c>
      <c r="F11" s="6">
        <v>7000</v>
      </c>
      <c r="G11" s="5">
        <v>15</v>
      </c>
      <c r="H11" s="5">
        <v>3</v>
      </c>
      <c r="I11" s="7">
        <f t="shared" si="0"/>
        <v>45</v>
      </c>
      <c r="J11" s="8">
        <f t="shared" si="1"/>
        <v>315000</v>
      </c>
      <c r="K11" s="9" t="s">
        <v>33</v>
      </c>
      <c r="L11" s="59"/>
      <c r="M11" s="60"/>
    </row>
    <row r="12" spans="1:17" x14ac:dyDescent="0.25">
      <c r="A12" s="4">
        <v>44354</v>
      </c>
      <c r="B12" s="5">
        <v>27910</v>
      </c>
      <c r="C12" s="5" t="s">
        <v>27</v>
      </c>
      <c r="D12" s="5" t="s">
        <v>53</v>
      </c>
      <c r="E12" s="5" t="s">
        <v>21</v>
      </c>
      <c r="F12" s="6">
        <v>7000</v>
      </c>
      <c r="G12" s="5">
        <v>16</v>
      </c>
      <c r="H12" s="5">
        <v>1</v>
      </c>
      <c r="I12" s="7">
        <f t="shared" si="0"/>
        <v>16</v>
      </c>
      <c r="J12" s="8">
        <f t="shared" si="1"/>
        <v>112000</v>
      </c>
      <c r="K12" s="9" t="s">
        <v>29</v>
      </c>
    </row>
    <row r="13" spans="1:17" x14ac:dyDescent="0.25">
      <c r="A13" s="4">
        <v>44354</v>
      </c>
      <c r="B13" s="5">
        <v>27909</v>
      </c>
      <c r="C13" s="5" t="s">
        <v>27</v>
      </c>
      <c r="D13" s="5" t="s">
        <v>53</v>
      </c>
      <c r="E13" s="5" t="s">
        <v>21</v>
      </c>
      <c r="F13" s="6">
        <v>7000</v>
      </c>
      <c r="G13" s="5">
        <v>16</v>
      </c>
      <c r="H13" s="5">
        <v>1</v>
      </c>
      <c r="I13" s="7">
        <f t="shared" si="0"/>
        <v>16</v>
      </c>
      <c r="J13" s="8">
        <f t="shared" si="1"/>
        <v>112000</v>
      </c>
      <c r="K13" s="9" t="s">
        <v>29</v>
      </c>
    </row>
    <row r="14" spans="1:17" x14ac:dyDescent="0.25">
      <c r="A14" s="4">
        <v>44354</v>
      </c>
      <c r="B14" s="5">
        <v>27907</v>
      </c>
      <c r="C14" s="5" t="s">
        <v>27</v>
      </c>
      <c r="D14" s="5" t="s">
        <v>53</v>
      </c>
      <c r="E14" s="5" t="s">
        <v>21</v>
      </c>
      <c r="F14" s="6">
        <v>7000</v>
      </c>
      <c r="G14" s="5">
        <v>16</v>
      </c>
      <c r="H14" s="5">
        <v>1</v>
      </c>
      <c r="I14" s="7">
        <f t="shared" si="0"/>
        <v>16</v>
      </c>
      <c r="J14" s="8">
        <f t="shared" si="1"/>
        <v>112000</v>
      </c>
      <c r="K14" s="9" t="s">
        <v>29</v>
      </c>
    </row>
    <row r="15" spans="1:17" x14ac:dyDescent="0.25">
      <c r="A15" s="4">
        <v>44356</v>
      </c>
      <c r="B15" s="5">
        <v>27972</v>
      </c>
      <c r="C15" s="5" t="s">
        <v>31</v>
      </c>
      <c r="D15" s="5" t="s">
        <v>53</v>
      </c>
      <c r="E15" s="5" t="s">
        <v>21</v>
      </c>
      <c r="F15" s="6">
        <v>7000</v>
      </c>
      <c r="G15" s="5">
        <v>15</v>
      </c>
      <c r="H15" s="5">
        <v>1</v>
      </c>
      <c r="I15" s="7">
        <f t="shared" si="0"/>
        <v>15</v>
      </c>
      <c r="J15" s="8">
        <f t="shared" si="1"/>
        <v>105000</v>
      </c>
      <c r="K15" s="9" t="s">
        <v>33</v>
      </c>
    </row>
    <row r="16" spans="1:17" x14ac:dyDescent="0.25">
      <c r="A16" s="4">
        <v>44356</v>
      </c>
      <c r="B16" s="5">
        <v>27971</v>
      </c>
      <c r="C16" s="5" t="s">
        <v>31</v>
      </c>
      <c r="D16" s="5" t="s">
        <v>53</v>
      </c>
      <c r="E16" s="5" t="s">
        <v>21</v>
      </c>
      <c r="F16" s="6">
        <v>7000</v>
      </c>
      <c r="G16" s="5">
        <v>15</v>
      </c>
      <c r="H16" s="5">
        <v>1</v>
      </c>
      <c r="I16" s="7">
        <f t="shared" si="0"/>
        <v>15</v>
      </c>
      <c r="J16" s="8">
        <f t="shared" si="1"/>
        <v>105000</v>
      </c>
      <c r="K16" s="9" t="s">
        <v>33</v>
      </c>
    </row>
    <row r="17" spans="1:11" x14ac:dyDescent="0.25">
      <c r="A17" s="4">
        <v>44356</v>
      </c>
      <c r="B17" s="5">
        <v>27915</v>
      </c>
      <c r="C17" s="5" t="s">
        <v>27</v>
      </c>
      <c r="D17" s="5" t="s">
        <v>53</v>
      </c>
      <c r="E17" s="5" t="s">
        <v>21</v>
      </c>
      <c r="F17" s="6">
        <v>7000</v>
      </c>
      <c r="G17" s="5">
        <v>16</v>
      </c>
      <c r="H17" s="5">
        <v>1</v>
      </c>
      <c r="I17" s="7">
        <f t="shared" si="0"/>
        <v>16</v>
      </c>
      <c r="J17" s="8">
        <f t="shared" si="1"/>
        <v>112000</v>
      </c>
      <c r="K17" s="9" t="s">
        <v>29</v>
      </c>
    </row>
    <row r="18" spans="1:11" x14ac:dyDescent="0.25">
      <c r="A18" s="4">
        <v>44356</v>
      </c>
      <c r="B18" s="5">
        <v>27916</v>
      </c>
      <c r="C18" s="5" t="s">
        <v>27</v>
      </c>
      <c r="D18" s="5" t="s">
        <v>53</v>
      </c>
      <c r="E18" s="5" t="s">
        <v>21</v>
      </c>
      <c r="F18" s="6">
        <v>7000</v>
      </c>
      <c r="G18" s="5">
        <v>16</v>
      </c>
      <c r="H18" s="5">
        <v>1</v>
      </c>
      <c r="I18" s="7">
        <f t="shared" si="0"/>
        <v>16</v>
      </c>
      <c r="J18" s="8">
        <f t="shared" si="1"/>
        <v>112000</v>
      </c>
      <c r="K18" s="9" t="s">
        <v>29</v>
      </c>
    </row>
    <row r="19" spans="1:11" x14ac:dyDescent="0.25">
      <c r="A19" s="4">
        <v>44356</v>
      </c>
      <c r="B19" s="5">
        <v>27917</v>
      </c>
      <c r="C19" s="5" t="s">
        <v>27</v>
      </c>
      <c r="D19" s="5" t="s">
        <v>53</v>
      </c>
      <c r="E19" s="5" t="s">
        <v>21</v>
      </c>
      <c r="F19" s="6">
        <v>7000</v>
      </c>
      <c r="G19" s="5">
        <v>16</v>
      </c>
      <c r="H19" s="5">
        <v>1</v>
      </c>
      <c r="I19" s="7">
        <f t="shared" si="0"/>
        <v>16</v>
      </c>
      <c r="J19" s="8">
        <f t="shared" si="1"/>
        <v>112000</v>
      </c>
      <c r="K19" s="9" t="s">
        <v>29</v>
      </c>
    </row>
    <row r="20" spans="1:11" x14ac:dyDescent="0.25">
      <c r="A20" s="4">
        <v>44356</v>
      </c>
      <c r="B20" s="5">
        <v>27918</v>
      </c>
      <c r="C20" s="5" t="s">
        <v>27</v>
      </c>
      <c r="D20" s="5" t="s">
        <v>53</v>
      </c>
      <c r="E20" s="5" t="s">
        <v>21</v>
      </c>
      <c r="F20" s="6">
        <v>7000</v>
      </c>
      <c r="G20" s="5">
        <v>16</v>
      </c>
      <c r="H20" s="5">
        <v>1</v>
      </c>
      <c r="I20" s="7">
        <f t="shared" si="0"/>
        <v>16</v>
      </c>
      <c r="J20" s="8">
        <f t="shared" si="1"/>
        <v>112000</v>
      </c>
      <c r="K20" s="9" t="s">
        <v>29</v>
      </c>
    </row>
    <row r="21" spans="1:11" x14ac:dyDescent="0.25">
      <c r="A21" s="4">
        <v>44357</v>
      </c>
      <c r="B21" s="5">
        <v>28061</v>
      </c>
      <c r="C21" s="5" t="s">
        <v>54</v>
      </c>
      <c r="D21" s="5" t="s">
        <v>53</v>
      </c>
      <c r="E21" s="5" t="s">
        <v>21</v>
      </c>
      <c r="F21" s="6">
        <v>7000</v>
      </c>
      <c r="G21" s="5">
        <v>12</v>
      </c>
      <c r="H21" s="5">
        <v>1</v>
      </c>
      <c r="I21" s="7">
        <f t="shared" si="0"/>
        <v>12</v>
      </c>
      <c r="J21" s="8">
        <f t="shared" si="1"/>
        <v>84000</v>
      </c>
      <c r="K21" s="9" t="s">
        <v>55</v>
      </c>
    </row>
    <row r="22" spans="1:11" x14ac:dyDescent="0.25">
      <c r="A22" s="4">
        <v>44357</v>
      </c>
      <c r="B22" s="5">
        <v>28063</v>
      </c>
      <c r="C22" s="5" t="s">
        <v>54</v>
      </c>
      <c r="D22" s="5" t="s">
        <v>53</v>
      </c>
      <c r="E22" s="5" t="s">
        <v>21</v>
      </c>
      <c r="F22" s="6">
        <v>7000</v>
      </c>
      <c r="G22" s="5">
        <v>12</v>
      </c>
      <c r="H22" s="5">
        <v>1</v>
      </c>
      <c r="I22" s="7">
        <f t="shared" si="0"/>
        <v>12</v>
      </c>
      <c r="J22" s="8">
        <f t="shared" si="1"/>
        <v>84000</v>
      </c>
      <c r="K22" s="9" t="s">
        <v>55</v>
      </c>
    </row>
    <row r="23" spans="1:11" x14ac:dyDescent="0.25">
      <c r="A23" s="4">
        <v>44357</v>
      </c>
      <c r="B23" s="5">
        <v>28065</v>
      </c>
      <c r="C23" s="5" t="s">
        <v>54</v>
      </c>
      <c r="D23" s="5" t="s">
        <v>53</v>
      </c>
      <c r="E23" s="5" t="s">
        <v>21</v>
      </c>
      <c r="F23" s="6">
        <v>7000</v>
      </c>
      <c r="G23" s="5">
        <v>12</v>
      </c>
      <c r="H23" s="5">
        <v>1</v>
      </c>
      <c r="I23" s="7">
        <f t="shared" si="0"/>
        <v>12</v>
      </c>
      <c r="J23" s="8">
        <f t="shared" si="1"/>
        <v>84000</v>
      </c>
      <c r="K23" s="9" t="s">
        <v>55</v>
      </c>
    </row>
    <row r="24" spans="1:11" x14ac:dyDescent="0.25">
      <c r="A24" s="4">
        <v>44357</v>
      </c>
      <c r="B24" s="5">
        <v>27919</v>
      </c>
      <c r="C24" s="5" t="s">
        <v>27</v>
      </c>
      <c r="D24" s="5" t="s">
        <v>53</v>
      </c>
      <c r="E24" s="5" t="s">
        <v>21</v>
      </c>
      <c r="F24" s="6">
        <v>7000</v>
      </c>
      <c r="G24" s="5">
        <v>16</v>
      </c>
      <c r="H24" s="5">
        <v>1</v>
      </c>
      <c r="I24" s="7">
        <f t="shared" si="0"/>
        <v>16</v>
      </c>
      <c r="J24" s="8">
        <f t="shared" si="1"/>
        <v>112000</v>
      </c>
      <c r="K24" s="9" t="s">
        <v>29</v>
      </c>
    </row>
    <row r="25" spans="1:11" x14ac:dyDescent="0.25">
      <c r="A25" s="4">
        <v>44357</v>
      </c>
      <c r="B25" s="5">
        <v>27922</v>
      </c>
      <c r="C25" s="5" t="s">
        <v>27</v>
      </c>
      <c r="D25" s="5" t="s">
        <v>53</v>
      </c>
      <c r="E25" s="5" t="s">
        <v>21</v>
      </c>
      <c r="F25" s="6">
        <v>7000</v>
      </c>
      <c r="G25" s="5">
        <v>16</v>
      </c>
      <c r="H25" s="5">
        <v>1</v>
      </c>
      <c r="I25" s="7">
        <f t="shared" si="0"/>
        <v>16</v>
      </c>
      <c r="J25" s="8">
        <f t="shared" si="1"/>
        <v>112000</v>
      </c>
      <c r="K25" s="9" t="s">
        <v>29</v>
      </c>
    </row>
    <row r="26" spans="1:11" x14ac:dyDescent="0.25">
      <c r="A26" s="4">
        <v>44357</v>
      </c>
      <c r="B26" s="5">
        <v>27923</v>
      </c>
      <c r="C26" s="5" t="s">
        <v>27</v>
      </c>
      <c r="D26" s="5" t="s">
        <v>53</v>
      </c>
      <c r="E26" s="5" t="s">
        <v>21</v>
      </c>
      <c r="F26" s="6">
        <v>7000</v>
      </c>
      <c r="G26" s="5">
        <v>16</v>
      </c>
      <c r="H26" s="5">
        <v>1</v>
      </c>
      <c r="I26" s="7">
        <f t="shared" si="0"/>
        <v>16</v>
      </c>
      <c r="J26" s="8">
        <f t="shared" si="1"/>
        <v>112000</v>
      </c>
      <c r="K26" s="9" t="s">
        <v>29</v>
      </c>
    </row>
    <row r="27" spans="1:11" x14ac:dyDescent="0.25">
      <c r="A27" s="4">
        <v>44357</v>
      </c>
      <c r="B27" s="5">
        <v>27924</v>
      </c>
      <c r="C27" s="5" t="s">
        <v>27</v>
      </c>
      <c r="D27" s="5" t="s">
        <v>53</v>
      </c>
      <c r="E27" s="5" t="s">
        <v>21</v>
      </c>
      <c r="F27" s="6">
        <v>7000</v>
      </c>
      <c r="G27" s="5">
        <v>16</v>
      </c>
      <c r="H27" s="5">
        <v>1</v>
      </c>
      <c r="I27" s="7">
        <f t="shared" si="0"/>
        <v>16</v>
      </c>
      <c r="J27" s="8">
        <f t="shared" si="1"/>
        <v>112000</v>
      </c>
      <c r="K27" s="9" t="s">
        <v>29</v>
      </c>
    </row>
    <row r="28" spans="1:11" x14ac:dyDescent="0.25">
      <c r="A28" s="4">
        <v>44357</v>
      </c>
      <c r="B28" s="5">
        <v>29001</v>
      </c>
      <c r="C28" s="5" t="s">
        <v>31</v>
      </c>
      <c r="D28" s="5" t="s">
        <v>53</v>
      </c>
      <c r="E28" s="5" t="s">
        <v>21</v>
      </c>
      <c r="F28" s="6">
        <v>7000</v>
      </c>
      <c r="G28" s="5">
        <v>15</v>
      </c>
      <c r="H28" s="5">
        <v>1</v>
      </c>
      <c r="I28" s="7">
        <f t="shared" si="0"/>
        <v>15</v>
      </c>
      <c r="J28" s="8">
        <f t="shared" si="1"/>
        <v>105000</v>
      </c>
      <c r="K28" s="9" t="s">
        <v>33</v>
      </c>
    </row>
    <row r="29" spans="1:11" x14ac:dyDescent="0.25">
      <c r="A29" s="4">
        <v>44357</v>
      </c>
      <c r="B29" s="5">
        <v>29002</v>
      </c>
      <c r="C29" s="5" t="s">
        <v>31</v>
      </c>
      <c r="D29" s="5" t="s">
        <v>53</v>
      </c>
      <c r="E29" s="5" t="s">
        <v>21</v>
      </c>
      <c r="F29" s="6">
        <v>7000</v>
      </c>
      <c r="G29" s="5">
        <v>15</v>
      </c>
      <c r="H29" s="5">
        <v>1</v>
      </c>
      <c r="I29" s="7">
        <f t="shared" si="0"/>
        <v>15</v>
      </c>
      <c r="J29" s="8">
        <f t="shared" si="1"/>
        <v>105000</v>
      </c>
      <c r="K29" s="9" t="s">
        <v>33</v>
      </c>
    </row>
    <row r="30" spans="1:11" x14ac:dyDescent="0.25">
      <c r="A30" s="4">
        <v>44358</v>
      </c>
      <c r="B30" s="5">
        <v>29005</v>
      </c>
      <c r="C30" s="5" t="s">
        <v>31</v>
      </c>
      <c r="D30" s="5" t="s">
        <v>53</v>
      </c>
      <c r="E30" s="5" t="s">
        <v>21</v>
      </c>
      <c r="F30" s="6">
        <v>7000</v>
      </c>
      <c r="G30" s="5">
        <v>15</v>
      </c>
      <c r="H30" s="5">
        <v>1</v>
      </c>
      <c r="I30" s="7">
        <f t="shared" si="0"/>
        <v>15</v>
      </c>
      <c r="J30" s="8">
        <f t="shared" si="1"/>
        <v>105000</v>
      </c>
      <c r="K30" s="9" t="s">
        <v>33</v>
      </c>
    </row>
    <row r="31" spans="1:11" x14ac:dyDescent="0.25">
      <c r="A31" s="4">
        <v>44359</v>
      </c>
      <c r="B31" s="5">
        <v>29006</v>
      </c>
      <c r="C31" s="5" t="s">
        <v>31</v>
      </c>
      <c r="D31" s="5" t="s">
        <v>53</v>
      </c>
      <c r="E31" s="5" t="s">
        <v>21</v>
      </c>
      <c r="F31" s="6">
        <v>7000</v>
      </c>
      <c r="G31" s="5">
        <v>15</v>
      </c>
      <c r="H31" s="5">
        <v>1</v>
      </c>
      <c r="I31" s="7">
        <f t="shared" si="0"/>
        <v>15</v>
      </c>
      <c r="J31" s="8">
        <f t="shared" si="1"/>
        <v>105000</v>
      </c>
      <c r="K31" s="9" t="s">
        <v>33</v>
      </c>
    </row>
    <row r="32" spans="1:11" x14ac:dyDescent="0.25">
      <c r="A32" s="4">
        <v>44359</v>
      </c>
      <c r="B32" s="5">
        <v>27929</v>
      </c>
      <c r="C32" s="5" t="s">
        <v>27</v>
      </c>
      <c r="D32" s="5" t="s">
        <v>53</v>
      </c>
      <c r="E32" s="5" t="s">
        <v>21</v>
      </c>
      <c r="F32" s="6">
        <v>7000</v>
      </c>
      <c r="G32" s="5">
        <v>16</v>
      </c>
      <c r="H32" s="5">
        <v>1</v>
      </c>
      <c r="I32" s="7">
        <f t="shared" si="0"/>
        <v>16</v>
      </c>
      <c r="J32" s="8">
        <f t="shared" si="1"/>
        <v>112000</v>
      </c>
      <c r="K32" s="9" t="s">
        <v>29</v>
      </c>
    </row>
    <row r="33" spans="1:11" x14ac:dyDescent="0.25">
      <c r="A33" s="4">
        <v>44359</v>
      </c>
      <c r="B33" s="5">
        <v>27930</v>
      </c>
      <c r="C33" s="5" t="s">
        <v>27</v>
      </c>
      <c r="D33" s="5" t="s">
        <v>53</v>
      </c>
      <c r="E33" s="5" t="s">
        <v>21</v>
      </c>
      <c r="F33" s="6">
        <v>7000</v>
      </c>
      <c r="G33" s="5">
        <v>16</v>
      </c>
      <c r="H33" s="5">
        <v>1</v>
      </c>
      <c r="I33" s="7">
        <f t="shared" si="0"/>
        <v>16</v>
      </c>
      <c r="J33" s="8">
        <f t="shared" si="1"/>
        <v>112000</v>
      </c>
      <c r="K33" s="9" t="s">
        <v>29</v>
      </c>
    </row>
    <row r="34" spans="1:11" x14ac:dyDescent="0.25">
      <c r="A34" s="4">
        <v>44359</v>
      </c>
      <c r="B34" s="5">
        <v>28075</v>
      </c>
      <c r="C34" s="5" t="s">
        <v>54</v>
      </c>
      <c r="D34" s="5" t="s">
        <v>53</v>
      </c>
      <c r="E34" s="5" t="s">
        <v>21</v>
      </c>
      <c r="F34" s="6">
        <v>7000</v>
      </c>
      <c r="G34" s="5">
        <v>12</v>
      </c>
      <c r="H34" s="5">
        <v>1</v>
      </c>
      <c r="I34" s="7">
        <f t="shared" si="0"/>
        <v>12</v>
      </c>
      <c r="J34" s="8">
        <f t="shared" si="1"/>
        <v>84000</v>
      </c>
      <c r="K34" s="9" t="s">
        <v>55</v>
      </c>
    </row>
    <row r="35" spans="1:11" x14ac:dyDescent="0.25">
      <c r="A35" s="4">
        <v>44359</v>
      </c>
      <c r="B35" s="5">
        <v>28076</v>
      </c>
      <c r="C35" s="5" t="s">
        <v>54</v>
      </c>
      <c r="D35" s="5" t="s">
        <v>53</v>
      </c>
      <c r="E35" s="5" t="s">
        <v>21</v>
      </c>
      <c r="F35" s="6">
        <v>7000</v>
      </c>
      <c r="G35" s="5">
        <v>12</v>
      </c>
      <c r="H35" s="5">
        <v>1</v>
      </c>
      <c r="I35" s="7">
        <f t="shared" si="0"/>
        <v>12</v>
      </c>
      <c r="J35" s="8">
        <f t="shared" si="1"/>
        <v>84000</v>
      </c>
      <c r="K35" s="9" t="s">
        <v>55</v>
      </c>
    </row>
    <row r="36" spans="1:11" x14ac:dyDescent="0.25">
      <c r="A36" s="4">
        <v>44362</v>
      </c>
      <c r="B36" s="5">
        <v>29268</v>
      </c>
      <c r="C36" s="5" t="s">
        <v>34</v>
      </c>
      <c r="D36" s="5" t="s">
        <v>53</v>
      </c>
      <c r="E36" s="5" t="s">
        <v>21</v>
      </c>
      <c r="F36" s="6">
        <v>7000</v>
      </c>
      <c r="G36" s="5">
        <v>15</v>
      </c>
      <c r="H36" s="5">
        <v>1</v>
      </c>
      <c r="I36" s="7">
        <f t="shared" si="0"/>
        <v>15</v>
      </c>
      <c r="J36" s="8">
        <f t="shared" si="1"/>
        <v>105000</v>
      </c>
      <c r="K36" s="9" t="s">
        <v>36</v>
      </c>
    </row>
    <row r="37" spans="1:11" x14ac:dyDescent="0.25">
      <c r="A37" s="4">
        <v>44362</v>
      </c>
      <c r="B37" s="5">
        <v>27934</v>
      </c>
      <c r="C37" s="5" t="s">
        <v>27</v>
      </c>
      <c r="D37" s="5" t="s">
        <v>53</v>
      </c>
      <c r="E37" s="5" t="s">
        <v>21</v>
      </c>
      <c r="F37" s="6">
        <v>7000</v>
      </c>
      <c r="G37" s="5">
        <v>16</v>
      </c>
      <c r="H37" s="5">
        <v>1</v>
      </c>
      <c r="I37" s="7">
        <f t="shared" si="0"/>
        <v>16</v>
      </c>
      <c r="J37" s="8">
        <f t="shared" si="1"/>
        <v>112000</v>
      </c>
      <c r="K37" s="9" t="s">
        <v>29</v>
      </c>
    </row>
    <row r="38" spans="1:11" x14ac:dyDescent="0.25">
      <c r="A38" s="4">
        <v>44362</v>
      </c>
      <c r="B38" s="5">
        <v>27935</v>
      </c>
      <c r="C38" s="5" t="s">
        <v>27</v>
      </c>
      <c r="D38" s="5" t="s">
        <v>53</v>
      </c>
      <c r="E38" s="5" t="s">
        <v>21</v>
      </c>
      <c r="F38" s="6">
        <v>7000</v>
      </c>
      <c r="G38" s="5">
        <v>16</v>
      </c>
      <c r="H38" s="5">
        <v>1</v>
      </c>
      <c r="I38" s="7">
        <f t="shared" si="0"/>
        <v>16</v>
      </c>
      <c r="J38" s="8">
        <f t="shared" si="1"/>
        <v>112000</v>
      </c>
      <c r="K38" s="9" t="s">
        <v>29</v>
      </c>
    </row>
    <row r="39" spans="1:11" x14ac:dyDescent="0.25">
      <c r="A39" s="4">
        <v>44362</v>
      </c>
      <c r="B39" s="5">
        <v>27936</v>
      </c>
      <c r="C39" s="5" t="s">
        <v>27</v>
      </c>
      <c r="D39" s="5" t="s">
        <v>53</v>
      </c>
      <c r="E39" s="5" t="s">
        <v>21</v>
      </c>
      <c r="F39" s="6">
        <v>7000</v>
      </c>
      <c r="G39" s="5">
        <v>16</v>
      </c>
      <c r="H39" s="5">
        <v>1</v>
      </c>
      <c r="I39" s="7">
        <f t="shared" si="0"/>
        <v>16</v>
      </c>
      <c r="J39" s="8">
        <f t="shared" si="1"/>
        <v>112000</v>
      </c>
      <c r="K39" s="9" t="s">
        <v>29</v>
      </c>
    </row>
    <row r="40" spans="1:11" x14ac:dyDescent="0.25">
      <c r="A40" s="4">
        <v>44364</v>
      </c>
      <c r="B40" s="5">
        <v>27942</v>
      </c>
      <c r="C40" s="5" t="s">
        <v>27</v>
      </c>
      <c r="D40" s="5" t="s">
        <v>53</v>
      </c>
      <c r="E40" s="5" t="s">
        <v>21</v>
      </c>
      <c r="F40" s="6">
        <v>7000</v>
      </c>
      <c r="G40" s="5">
        <v>16</v>
      </c>
      <c r="H40" s="5">
        <v>1</v>
      </c>
      <c r="I40" s="7">
        <f t="shared" si="0"/>
        <v>16</v>
      </c>
      <c r="J40" s="8">
        <f t="shared" si="1"/>
        <v>112000</v>
      </c>
      <c r="K40" s="9" t="s">
        <v>29</v>
      </c>
    </row>
    <row r="41" spans="1:11" x14ac:dyDescent="0.25">
      <c r="A41" s="4">
        <v>44364</v>
      </c>
      <c r="B41" s="5">
        <v>27941</v>
      </c>
      <c r="C41" s="5" t="s">
        <v>27</v>
      </c>
      <c r="D41" s="5" t="s">
        <v>53</v>
      </c>
      <c r="E41" s="5" t="s">
        <v>21</v>
      </c>
      <c r="F41" s="6">
        <v>7000</v>
      </c>
      <c r="G41" s="5">
        <v>16</v>
      </c>
      <c r="H41" s="5">
        <v>1</v>
      </c>
      <c r="I41" s="7">
        <f t="shared" si="0"/>
        <v>16</v>
      </c>
      <c r="J41" s="8">
        <f t="shared" si="1"/>
        <v>112000</v>
      </c>
      <c r="K41" s="9" t="s">
        <v>29</v>
      </c>
    </row>
    <row r="42" spans="1:11" x14ac:dyDescent="0.25">
      <c r="A42" s="4">
        <v>44364</v>
      </c>
      <c r="B42" s="5">
        <v>29280</v>
      </c>
      <c r="C42" s="5" t="s">
        <v>34</v>
      </c>
      <c r="D42" s="5" t="s">
        <v>53</v>
      </c>
      <c r="E42" s="5" t="s">
        <v>21</v>
      </c>
      <c r="F42" s="6">
        <v>7000</v>
      </c>
      <c r="G42" s="5">
        <v>15</v>
      </c>
      <c r="H42" s="5">
        <v>1</v>
      </c>
      <c r="I42" s="7">
        <f t="shared" si="0"/>
        <v>15</v>
      </c>
      <c r="J42" s="8">
        <f t="shared" si="1"/>
        <v>105000</v>
      </c>
      <c r="K42" s="9" t="s">
        <v>36</v>
      </c>
    </row>
    <row r="43" spans="1:11" x14ac:dyDescent="0.25">
      <c r="A43" s="4">
        <v>44365</v>
      </c>
      <c r="B43" s="5">
        <v>27945</v>
      </c>
      <c r="C43" s="5" t="s">
        <v>27</v>
      </c>
      <c r="D43" s="5" t="s">
        <v>53</v>
      </c>
      <c r="E43" s="5" t="s">
        <v>21</v>
      </c>
      <c r="F43" s="6">
        <v>7000</v>
      </c>
      <c r="G43" s="5">
        <v>16</v>
      </c>
      <c r="H43" s="5">
        <v>1</v>
      </c>
      <c r="I43" s="7">
        <f t="shared" si="0"/>
        <v>16</v>
      </c>
      <c r="J43" s="8">
        <f t="shared" si="1"/>
        <v>112000</v>
      </c>
      <c r="K43" s="9" t="s">
        <v>29</v>
      </c>
    </row>
    <row r="44" spans="1:11" x14ac:dyDescent="0.25">
      <c r="A44" s="4">
        <v>44365</v>
      </c>
      <c r="B44" s="5">
        <v>27943</v>
      </c>
      <c r="C44" s="5" t="s">
        <v>27</v>
      </c>
      <c r="D44" s="5" t="s">
        <v>53</v>
      </c>
      <c r="E44" s="5" t="s">
        <v>21</v>
      </c>
      <c r="F44" s="6">
        <v>7000</v>
      </c>
      <c r="G44" s="5">
        <v>16</v>
      </c>
      <c r="H44" s="5">
        <v>1</v>
      </c>
      <c r="I44" s="7">
        <f t="shared" si="0"/>
        <v>16</v>
      </c>
      <c r="J44" s="8">
        <f t="shared" si="1"/>
        <v>112000</v>
      </c>
      <c r="K44" s="9" t="s">
        <v>29</v>
      </c>
    </row>
    <row r="45" spans="1:11" x14ac:dyDescent="0.25">
      <c r="A45" s="4">
        <v>44373</v>
      </c>
      <c r="B45" s="5">
        <v>28752</v>
      </c>
      <c r="C45" s="5" t="s">
        <v>34</v>
      </c>
      <c r="D45" s="5" t="s">
        <v>56</v>
      </c>
      <c r="E45" s="5" t="s">
        <v>21</v>
      </c>
      <c r="F45" s="6">
        <v>7000</v>
      </c>
      <c r="G45" s="5">
        <v>15</v>
      </c>
      <c r="H45" s="5">
        <v>1</v>
      </c>
      <c r="I45" s="7">
        <f t="shared" si="0"/>
        <v>15</v>
      </c>
      <c r="J45" s="8">
        <f t="shared" si="1"/>
        <v>105000</v>
      </c>
      <c r="K45" s="9" t="s">
        <v>36</v>
      </c>
    </row>
    <row r="46" spans="1:11" x14ac:dyDescent="0.25">
      <c r="A46" s="4">
        <v>44373</v>
      </c>
      <c r="B46" s="5">
        <v>29025</v>
      </c>
      <c r="C46" s="5" t="s">
        <v>31</v>
      </c>
      <c r="D46" s="5" t="s">
        <v>56</v>
      </c>
      <c r="E46" s="5" t="s">
        <v>21</v>
      </c>
      <c r="F46" s="6">
        <v>7000</v>
      </c>
      <c r="G46" s="5">
        <v>15</v>
      </c>
      <c r="H46" s="5">
        <v>1</v>
      </c>
      <c r="I46" s="7">
        <f t="shared" si="0"/>
        <v>15</v>
      </c>
      <c r="J46" s="8">
        <f t="shared" si="1"/>
        <v>105000</v>
      </c>
      <c r="K46" s="9" t="s">
        <v>33</v>
      </c>
    </row>
    <row r="47" spans="1:11" x14ac:dyDescent="0.25">
      <c r="A47" s="4">
        <v>44376</v>
      </c>
      <c r="B47" s="5">
        <v>27953</v>
      </c>
      <c r="C47" s="5" t="s">
        <v>31</v>
      </c>
      <c r="D47" s="5" t="s">
        <v>53</v>
      </c>
      <c r="E47" s="5" t="s">
        <v>21</v>
      </c>
      <c r="F47" s="6">
        <v>7000</v>
      </c>
      <c r="G47" s="5">
        <v>15</v>
      </c>
      <c r="H47" s="5">
        <v>1</v>
      </c>
      <c r="I47" s="7">
        <f t="shared" si="0"/>
        <v>15</v>
      </c>
      <c r="J47" s="8">
        <f t="shared" si="1"/>
        <v>105000</v>
      </c>
      <c r="K47" s="9" t="s">
        <v>33</v>
      </c>
    </row>
    <row r="48" spans="1:11" x14ac:dyDescent="0.25">
      <c r="A48" s="4">
        <v>44376</v>
      </c>
      <c r="B48" s="5">
        <v>28241</v>
      </c>
      <c r="C48" s="5" t="s">
        <v>54</v>
      </c>
      <c r="D48" s="5" t="s">
        <v>57</v>
      </c>
      <c r="E48" s="5" t="s">
        <v>21</v>
      </c>
      <c r="F48" s="6">
        <v>7000</v>
      </c>
      <c r="G48" s="5">
        <v>12</v>
      </c>
      <c r="H48" s="5">
        <v>1</v>
      </c>
      <c r="I48" s="7">
        <f t="shared" si="0"/>
        <v>12</v>
      </c>
      <c r="J48" s="8">
        <f t="shared" si="1"/>
        <v>84000</v>
      </c>
      <c r="K48" s="9" t="s">
        <v>55</v>
      </c>
    </row>
    <row r="49" spans="1:11" x14ac:dyDescent="0.25">
      <c r="A49" s="4">
        <v>44376</v>
      </c>
      <c r="B49" s="5">
        <v>28243</v>
      </c>
      <c r="C49" s="5" t="s">
        <v>54</v>
      </c>
      <c r="D49" s="5" t="s">
        <v>57</v>
      </c>
      <c r="E49" s="5" t="s">
        <v>21</v>
      </c>
      <c r="F49" s="6">
        <v>7000</v>
      </c>
      <c r="G49" s="5">
        <v>12</v>
      </c>
      <c r="H49" s="5">
        <v>1</v>
      </c>
      <c r="I49" s="7">
        <f t="shared" si="0"/>
        <v>12</v>
      </c>
      <c r="J49" s="8">
        <f t="shared" si="1"/>
        <v>84000</v>
      </c>
      <c r="K49" s="9" t="s">
        <v>55</v>
      </c>
    </row>
    <row r="50" spans="1:11" x14ac:dyDescent="0.25">
      <c r="A50" s="4">
        <v>44377</v>
      </c>
      <c r="B50" s="5">
        <v>28759</v>
      </c>
      <c r="C50" s="5" t="s">
        <v>34</v>
      </c>
      <c r="D50" s="5" t="s">
        <v>57</v>
      </c>
      <c r="E50" s="5" t="s">
        <v>21</v>
      </c>
      <c r="F50" s="6">
        <v>7000</v>
      </c>
      <c r="G50" s="5">
        <v>15</v>
      </c>
      <c r="H50" s="5">
        <v>1</v>
      </c>
      <c r="I50" s="7">
        <f t="shared" si="0"/>
        <v>15</v>
      </c>
      <c r="J50" s="8">
        <f t="shared" si="1"/>
        <v>105000</v>
      </c>
      <c r="K50" s="9" t="s">
        <v>36</v>
      </c>
    </row>
    <row r="51" spans="1:11" x14ac:dyDescent="0.25">
      <c r="A51" s="4">
        <v>44377</v>
      </c>
      <c r="B51" s="5">
        <v>28758</v>
      </c>
      <c r="C51" s="5" t="s">
        <v>34</v>
      </c>
      <c r="D51" s="5" t="s">
        <v>56</v>
      </c>
      <c r="E51" s="5" t="s">
        <v>21</v>
      </c>
      <c r="F51" s="6">
        <v>7000</v>
      </c>
      <c r="G51" s="5">
        <v>15</v>
      </c>
      <c r="H51" s="5">
        <v>1</v>
      </c>
      <c r="I51" s="7">
        <f t="shared" si="0"/>
        <v>15</v>
      </c>
      <c r="J51" s="8">
        <f t="shared" si="1"/>
        <v>105000</v>
      </c>
      <c r="K51" s="9" t="s">
        <v>36</v>
      </c>
    </row>
    <row r="52" spans="1:11" x14ac:dyDescent="0.25">
      <c r="A52" s="4">
        <v>44377</v>
      </c>
      <c r="B52" s="5">
        <v>28754</v>
      </c>
      <c r="C52" s="5" t="s">
        <v>34</v>
      </c>
      <c r="D52" s="5" t="s">
        <v>56</v>
      </c>
      <c r="E52" s="5" t="s">
        <v>21</v>
      </c>
      <c r="F52" s="6">
        <v>7000</v>
      </c>
      <c r="G52" s="5">
        <v>15</v>
      </c>
      <c r="H52" s="5">
        <v>1</v>
      </c>
      <c r="I52" s="7">
        <f t="shared" si="0"/>
        <v>15</v>
      </c>
      <c r="J52" s="8">
        <f t="shared" si="1"/>
        <v>105000</v>
      </c>
      <c r="K52" s="9" t="s">
        <v>36</v>
      </c>
    </row>
    <row r="53" spans="1:11" x14ac:dyDescent="0.25">
      <c r="A53" s="4">
        <v>44377</v>
      </c>
      <c r="B53" s="5">
        <v>28933</v>
      </c>
      <c r="C53" s="5" t="s">
        <v>54</v>
      </c>
      <c r="D53" s="5" t="s">
        <v>61</v>
      </c>
      <c r="E53" s="5" t="s">
        <v>21</v>
      </c>
      <c r="F53" s="6">
        <v>7000</v>
      </c>
      <c r="G53" s="5">
        <v>12</v>
      </c>
      <c r="H53" s="5">
        <v>1</v>
      </c>
      <c r="I53" s="7">
        <f t="shared" si="0"/>
        <v>12</v>
      </c>
      <c r="J53" s="8">
        <f t="shared" si="1"/>
        <v>84000</v>
      </c>
      <c r="K53" s="9" t="s">
        <v>55</v>
      </c>
    </row>
    <row r="54" spans="1:11" x14ac:dyDescent="0.25">
      <c r="A54" s="4">
        <v>44377</v>
      </c>
      <c r="B54" s="5">
        <v>28931</v>
      </c>
      <c r="C54" s="5" t="s">
        <v>54</v>
      </c>
      <c r="D54" s="5" t="s">
        <v>61</v>
      </c>
      <c r="E54" s="5" t="s">
        <v>21</v>
      </c>
      <c r="F54" s="6">
        <v>7000</v>
      </c>
      <c r="G54" s="5">
        <v>12</v>
      </c>
      <c r="H54" s="5">
        <v>1</v>
      </c>
      <c r="I54" s="7">
        <f t="shared" si="0"/>
        <v>12</v>
      </c>
      <c r="J54" s="8">
        <f t="shared" si="1"/>
        <v>84000</v>
      </c>
      <c r="K54" s="9" t="s">
        <v>55</v>
      </c>
    </row>
    <row r="55" spans="1:11" x14ac:dyDescent="0.25">
      <c r="A55" s="4">
        <v>44377</v>
      </c>
      <c r="B55" s="5">
        <v>28930</v>
      </c>
      <c r="C55" s="5" t="s">
        <v>54</v>
      </c>
      <c r="D55" s="5" t="s">
        <v>61</v>
      </c>
      <c r="E55" s="5" t="s">
        <v>21</v>
      </c>
      <c r="F55" s="6">
        <v>7000</v>
      </c>
      <c r="G55" s="5">
        <v>12</v>
      </c>
      <c r="H55" s="5">
        <v>1</v>
      </c>
      <c r="I55" s="7">
        <f t="shared" si="0"/>
        <v>12</v>
      </c>
      <c r="J55" s="8">
        <f t="shared" si="1"/>
        <v>84000</v>
      </c>
      <c r="K55" s="9" t="s">
        <v>55</v>
      </c>
    </row>
    <row r="56" spans="1:11" x14ac:dyDescent="0.25">
      <c r="A56" s="4" t="s">
        <v>62</v>
      </c>
      <c r="B56" s="5">
        <v>28244</v>
      </c>
      <c r="C56" s="5" t="s">
        <v>54</v>
      </c>
      <c r="D56" s="5" t="s">
        <v>53</v>
      </c>
      <c r="E56" s="5" t="s">
        <v>21</v>
      </c>
      <c r="F56" s="6">
        <v>7000</v>
      </c>
      <c r="G56" s="5">
        <v>12</v>
      </c>
      <c r="H56" s="5">
        <v>1</v>
      </c>
      <c r="I56" s="7">
        <f t="shared" si="0"/>
        <v>12</v>
      </c>
      <c r="J56" s="8">
        <f t="shared" si="1"/>
        <v>84000</v>
      </c>
      <c r="K56" s="9" t="s">
        <v>55</v>
      </c>
    </row>
    <row r="82" spans="13:13" x14ac:dyDescent="0.25">
      <c r="M82" t="s">
        <v>24</v>
      </c>
    </row>
  </sheetData>
  <mergeCells count="2">
    <mergeCell ref="L5:M5"/>
    <mergeCell ref="N6:Q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C088-A41E-4947-9C32-879C11C34F1B}">
  <dimension ref="A3:Q27"/>
  <sheetViews>
    <sheetView workbookViewId="0">
      <selection activeCell="N6" sqref="N6:Q7"/>
    </sheetView>
  </sheetViews>
  <sheetFormatPr baseColWidth="10" defaultRowHeight="15" x14ac:dyDescent="0.25"/>
  <cols>
    <col min="11" max="11" width="17.7109375" customWidth="1"/>
    <col min="13" max="13" width="14.28515625" customWidth="1"/>
  </cols>
  <sheetData>
    <row r="3" spans="1:17" ht="33.75" x14ac:dyDescent="0.45">
      <c r="D3" s="46" t="s">
        <v>26</v>
      </c>
      <c r="E3" s="47"/>
      <c r="F3" s="47"/>
      <c r="G3" s="48"/>
      <c r="H3" s="48"/>
      <c r="I3" s="48"/>
      <c r="J3" s="49"/>
      <c r="K3" s="49"/>
      <c r="L3" s="49"/>
      <c r="M3" s="50"/>
    </row>
    <row r="4" spans="1:17" ht="15.75" customHeight="1" x14ac:dyDescent="0.25">
      <c r="G4" s="49"/>
      <c r="H4" s="49"/>
      <c r="I4" s="49"/>
      <c r="J4" s="49"/>
      <c r="K4" s="49"/>
      <c r="L4" s="49"/>
      <c r="M4" s="50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51" t="s">
        <v>9</v>
      </c>
      <c r="K5" s="51" t="s">
        <v>10</v>
      </c>
      <c r="L5" s="64" t="s">
        <v>11</v>
      </c>
      <c r="M5" s="65"/>
    </row>
    <row r="6" spans="1:17" ht="15.75" x14ac:dyDescent="0.25">
      <c r="A6" s="4">
        <v>44348</v>
      </c>
      <c r="B6" s="5">
        <v>29395</v>
      </c>
      <c r="C6" s="5" t="s">
        <v>27</v>
      </c>
      <c r="D6" s="5" t="s">
        <v>28</v>
      </c>
      <c r="E6" s="5" t="s">
        <v>25</v>
      </c>
      <c r="F6" s="6">
        <v>7000</v>
      </c>
      <c r="G6" s="5">
        <v>16</v>
      </c>
      <c r="H6" s="5">
        <v>1</v>
      </c>
      <c r="I6" s="7">
        <f>G6*H6</f>
        <v>16</v>
      </c>
      <c r="J6" s="8">
        <f t="shared" ref="J6:J27" si="0">(F6*I6)</f>
        <v>112000</v>
      </c>
      <c r="K6" s="9" t="s">
        <v>29</v>
      </c>
      <c r="L6" s="52" t="s">
        <v>23</v>
      </c>
      <c r="M6" s="53">
        <f>SUM(I6:I214)</f>
        <v>335</v>
      </c>
      <c r="N6" s="62" t="s">
        <v>65</v>
      </c>
      <c r="O6" s="63"/>
      <c r="P6" s="63"/>
      <c r="Q6" s="63"/>
    </row>
    <row r="7" spans="1:17" x14ac:dyDescent="0.25">
      <c r="A7" s="4">
        <v>44348</v>
      </c>
      <c r="B7" s="5">
        <v>29396</v>
      </c>
      <c r="C7" s="5" t="s">
        <v>27</v>
      </c>
      <c r="D7" s="5" t="s">
        <v>28</v>
      </c>
      <c r="E7" s="5" t="s">
        <v>25</v>
      </c>
      <c r="F7" s="6">
        <v>7000</v>
      </c>
      <c r="G7" s="5">
        <v>16</v>
      </c>
      <c r="H7" s="5">
        <v>1</v>
      </c>
      <c r="I7" s="7">
        <f t="shared" ref="I7:I27" si="1">G7*H7</f>
        <v>16</v>
      </c>
      <c r="J7" s="8">
        <f t="shared" si="0"/>
        <v>112000</v>
      </c>
      <c r="K7" s="9" t="s">
        <v>29</v>
      </c>
      <c r="L7" s="12" t="s">
        <v>9</v>
      </c>
      <c r="M7" s="54">
        <f>SUM(J6:J214)</f>
        <v>2345000</v>
      </c>
      <c r="N7" s="62"/>
      <c r="O7" s="63"/>
      <c r="P7" s="63"/>
      <c r="Q7" s="63"/>
    </row>
    <row r="8" spans="1:17" ht="15.75" thickBot="1" x14ac:dyDescent="0.3">
      <c r="A8" s="4">
        <v>44355</v>
      </c>
      <c r="B8" s="5">
        <v>28497</v>
      </c>
      <c r="C8" s="5" t="s">
        <v>20</v>
      </c>
      <c r="D8" s="5" t="s">
        <v>30</v>
      </c>
      <c r="E8" s="5" t="s">
        <v>25</v>
      </c>
      <c r="F8" s="6">
        <v>7000</v>
      </c>
      <c r="G8" s="5">
        <v>15</v>
      </c>
      <c r="H8" s="5">
        <v>1</v>
      </c>
      <c r="I8" s="7">
        <f t="shared" si="1"/>
        <v>15</v>
      </c>
      <c r="J8" s="8">
        <f t="shared" si="0"/>
        <v>105000</v>
      </c>
      <c r="K8" s="9" t="s">
        <v>16</v>
      </c>
      <c r="L8" s="55" t="s">
        <v>13</v>
      </c>
      <c r="M8" s="56">
        <f>(M7*19%)</f>
        <v>445550</v>
      </c>
    </row>
    <row r="9" spans="1:17" ht="15.75" thickBot="1" x14ac:dyDescent="0.3">
      <c r="A9" s="4">
        <v>44357</v>
      </c>
      <c r="B9" s="5">
        <v>27982</v>
      </c>
      <c r="C9" s="5" t="s">
        <v>31</v>
      </c>
      <c r="D9" s="5" t="s">
        <v>32</v>
      </c>
      <c r="E9" s="5" t="s">
        <v>25</v>
      </c>
      <c r="F9" s="6">
        <v>7000</v>
      </c>
      <c r="G9" s="5">
        <v>15</v>
      </c>
      <c r="H9" s="5">
        <v>1</v>
      </c>
      <c r="I9" s="7">
        <f t="shared" si="1"/>
        <v>15</v>
      </c>
      <c r="J9" s="8">
        <f t="shared" si="0"/>
        <v>105000</v>
      </c>
      <c r="K9" s="9" t="s">
        <v>33</v>
      </c>
      <c r="L9" s="57" t="s">
        <v>22</v>
      </c>
      <c r="M9" s="58">
        <f>(M7+M8)</f>
        <v>2790550</v>
      </c>
    </row>
    <row r="10" spans="1:17" x14ac:dyDescent="0.25">
      <c r="A10" s="4">
        <v>44357</v>
      </c>
      <c r="B10" s="5">
        <v>27981</v>
      </c>
      <c r="C10" s="5" t="s">
        <v>31</v>
      </c>
      <c r="D10" s="5" t="s">
        <v>32</v>
      </c>
      <c r="E10" s="5" t="s">
        <v>25</v>
      </c>
      <c r="F10" s="6">
        <v>7000</v>
      </c>
      <c r="G10" s="5">
        <v>15</v>
      </c>
      <c r="H10" s="5">
        <v>1</v>
      </c>
      <c r="I10" s="7">
        <f t="shared" si="1"/>
        <v>15</v>
      </c>
      <c r="J10" s="8">
        <f t="shared" si="0"/>
        <v>105000</v>
      </c>
      <c r="K10" s="9" t="s">
        <v>33</v>
      </c>
      <c r="L10" s="59"/>
      <c r="M10" s="60"/>
    </row>
    <row r="11" spans="1:17" x14ac:dyDescent="0.25">
      <c r="A11" s="41">
        <v>44361</v>
      </c>
      <c r="B11" s="7">
        <v>29267</v>
      </c>
      <c r="C11" s="7" t="s">
        <v>34</v>
      </c>
      <c r="D11" s="7" t="s">
        <v>35</v>
      </c>
      <c r="E11" s="5" t="s">
        <v>25</v>
      </c>
      <c r="F11" s="6">
        <v>7000</v>
      </c>
      <c r="G11" s="7">
        <v>15</v>
      </c>
      <c r="H11" s="7">
        <v>1</v>
      </c>
      <c r="I11" s="7">
        <f t="shared" si="1"/>
        <v>15</v>
      </c>
      <c r="J11" s="8">
        <f t="shared" si="0"/>
        <v>105000</v>
      </c>
      <c r="K11" s="7" t="s">
        <v>36</v>
      </c>
    </row>
    <row r="12" spans="1:17" x14ac:dyDescent="0.25">
      <c r="A12" s="41">
        <v>44361</v>
      </c>
      <c r="B12" s="7">
        <v>29266</v>
      </c>
      <c r="C12" s="7" t="s">
        <v>34</v>
      </c>
      <c r="D12" s="7" t="s">
        <v>35</v>
      </c>
      <c r="E12" s="5" t="s">
        <v>25</v>
      </c>
      <c r="F12" s="6">
        <v>7000</v>
      </c>
      <c r="G12" s="7">
        <v>15</v>
      </c>
      <c r="H12" s="7">
        <v>1</v>
      </c>
      <c r="I12" s="7">
        <f t="shared" si="1"/>
        <v>15</v>
      </c>
      <c r="J12" s="8">
        <f t="shared" si="0"/>
        <v>105000</v>
      </c>
      <c r="K12" s="7" t="s">
        <v>36</v>
      </c>
    </row>
    <row r="13" spans="1:17" x14ac:dyDescent="0.25">
      <c r="A13" s="41">
        <v>44362</v>
      </c>
      <c r="B13" s="7">
        <v>29272</v>
      </c>
      <c r="C13" s="7" t="s">
        <v>34</v>
      </c>
      <c r="D13" s="7" t="s">
        <v>37</v>
      </c>
      <c r="E13" s="5" t="s">
        <v>25</v>
      </c>
      <c r="F13" s="6">
        <v>7000</v>
      </c>
      <c r="G13" s="7">
        <v>15</v>
      </c>
      <c r="H13" s="7">
        <v>1</v>
      </c>
      <c r="I13" s="7">
        <f t="shared" si="1"/>
        <v>15</v>
      </c>
      <c r="J13" s="8">
        <f t="shared" si="0"/>
        <v>105000</v>
      </c>
      <c r="K13" s="7" t="s">
        <v>36</v>
      </c>
    </row>
    <row r="14" spans="1:17" x14ac:dyDescent="0.25">
      <c r="A14" s="41">
        <v>44362</v>
      </c>
      <c r="B14" s="7">
        <v>29273</v>
      </c>
      <c r="C14" s="7" t="s">
        <v>34</v>
      </c>
      <c r="D14" s="7" t="s">
        <v>37</v>
      </c>
      <c r="E14" s="5" t="s">
        <v>25</v>
      </c>
      <c r="F14" s="6">
        <v>7000</v>
      </c>
      <c r="G14" s="7">
        <v>15</v>
      </c>
      <c r="H14" s="7">
        <v>1</v>
      </c>
      <c r="I14" s="7">
        <f t="shared" si="1"/>
        <v>15</v>
      </c>
      <c r="J14" s="8">
        <f t="shared" si="0"/>
        <v>105000</v>
      </c>
      <c r="K14" s="7" t="s">
        <v>36</v>
      </c>
    </row>
    <row r="15" spans="1:17" x14ac:dyDescent="0.25">
      <c r="A15" s="41">
        <v>44362</v>
      </c>
      <c r="B15" s="7">
        <v>29271</v>
      </c>
      <c r="C15" s="7" t="s">
        <v>34</v>
      </c>
      <c r="D15" s="7" t="s">
        <v>37</v>
      </c>
      <c r="E15" s="5" t="s">
        <v>25</v>
      </c>
      <c r="F15" s="6">
        <v>7000</v>
      </c>
      <c r="G15" s="7">
        <v>15</v>
      </c>
      <c r="H15" s="7">
        <v>1</v>
      </c>
      <c r="I15" s="7">
        <f t="shared" si="1"/>
        <v>15</v>
      </c>
      <c r="J15" s="8">
        <f t="shared" si="0"/>
        <v>105000</v>
      </c>
      <c r="K15" s="7" t="s">
        <v>36</v>
      </c>
    </row>
    <row r="16" spans="1:17" x14ac:dyDescent="0.25">
      <c r="A16" s="41">
        <v>44363</v>
      </c>
      <c r="B16" s="7">
        <v>29276</v>
      </c>
      <c r="C16" s="7" t="s">
        <v>34</v>
      </c>
      <c r="D16" s="7" t="s">
        <v>35</v>
      </c>
      <c r="E16" s="5" t="s">
        <v>25</v>
      </c>
      <c r="F16" s="6">
        <v>7000</v>
      </c>
      <c r="G16" s="7">
        <v>15</v>
      </c>
      <c r="H16" s="7">
        <v>1</v>
      </c>
      <c r="I16" s="7">
        <f t="shared" si="1"/>
        <v>15</v>
      </c>
      <c r="J16" s="8">
        <f t="shared" si="0"/>
        <v>105000</v>
      </c>
      <c r="K16" s="7" t="s">
        <v>36</v>
      </c>
    </row>
    <row r="17" spans="1:11" x14ac:dyDescent="0.25">
      <c r="A17" s="41">
        <v>44363</v>
      </c>
      <c r="B17" s="7">
        <v>29275</v>
      </c>
      <c r="C17" s="7" t="s">
        <v>34</v>
      </c>
      <c r="D17" s="7" t="s">
        <v>38</v>
      </c>
      <c r="E17" s="5" t="s">
        <v>25</v>
      </c>
      <c r="F17" s="6">
        <v>7000</v>
      </c>
      <c r="G17" s="7">
        <v>15</v>
      </c>
      <c r="H17" s="7">
        <v>1</v>
      </c>
      <c r="I17" s="7">
        <f t="shared" si="1"/>
        <v>15</v>
      </c>
      <c r="J17" s="8">
        <f t="shared" si="0"/>
        <v>105000</v>
      </c>
      <c r="K17" s="7" t="s">
        <v>36</v>
      </c>
    </row>
    <row r="18" spans="1:11" x14ac:dyDescent="0.25">
      <c r="A18" s="41">
        <v>44363</v>
      </c>
      <c r="B18" s="7">
        <v>29274</v>
      </c>
      <c r="C18" s="7" t="s">
        <v>34</v>
      </c>
      <c r="D18" s="7" t="s">
        <v>38</v>
      </c>
      <c r="E18" s="5" t="s">
        <v>25</v>
      </c>
      <c r="F18" s="6">
        <v>7000</v>
      </c>
      <c r="G18" s="7">
        <v>15</v>
      </c>
      <c r="H18" s="7">
        <v>1</v>
      </c>
      <c r="I18" s="7">
        <f t="shared" si="1"/>
        <v>15</v>
      </c>
      <c r="J18" s="8">
        <f t="shared" si="0"/>
        <v>105000</v>
      </c>
      <c r="K18" s="7" t="s">
        <v>36</v>
      </c>
    </row>
    <row r="19" spans="1:11" x14ac:dyDescent="0.25">
      <c r="A19" s="41">
        <v>44364</v>
      </c>
      <c r="B19" s="7">
        <v>29283</v>
      </c>
      <c r="C19" s="7" t="s">
        <v>34</v>
      </c>
      <c r="D19" s="7" t="s">
        <v>30</v>
      </c>
      <c r="E19" s="5" t="s">
        <v>25</v>
      </c>
      <c r="F19" s="6">
        <v>7000</v>
      </c>
      <c r="G19" s="7">
        <v>15</v>
      </c>
      <c r="H19" s="7">
        <v>1</v>
      </c>
      <c r="I19" s="7">
        <f t="shared" si="1"/>
        <v>15</v>
      </c>
      <c r="J19" s="8">
        <f t="shared" si="0"/>
        <v>105000</v>
      </c>
      <c r="K19" s="7" t="s">
        <v>36</v>
      </c>
    </row>
    <row r="20" spans="1:11" x14ac:dyDescent="0.25">
      <c r="A20" s="41">
        <v>44365</v>
      </c>
      <c r="B20" s="7">
        <v>29286</v>
      </c>
      <c r="C20" s="7" t="s">
        <v>34</v>
      </c>
      <c r="D20" s="7" t="s">
        <v>30</v>
      </c>
      <c r="E20" s="5" t="s">
        <v>25</v>
      </c>
      <c r="F20" s="6">
        <v>7000</v>
      </c>
      <c r="G20" s="7">
        <v>15</v>
      </c>
      <c r="H20" s="7">
        <v>1</v>
      </c>
      <c r="I20" s="7">
        <f t="shared" si="1"/>
        <v>15</v>
      </c>
      <c r="J20" s="8">
        <f t="shared" si="0"/>
        <v>105000</v>
      </c>
      <c r="K20" s="7" t="s">
        <v>36</v>
      </c>
    </row>
    <row r="21" spans="1:11" x14ac:dyDescent="0.25">
      <c r="A21" s="41">
        <v>44365</v>
      </c>
      <c r="B21" s="7">
        <v>27948</v>
      </c>
      <c r="C21" s="7" t="s">
        <v>27</v>
      </c>
      <c r="D21" s="7" t="s">
        <v>28</v>
      </c>
      <c r="E21" s="5" t="s">
        <v>25</v>
      </c>
      <c r="F21" s="6">
        <v>7000</v>
      </c>
      <c r="G21" s="7">
        <v>16</v>
      </c>
      <c r="H21" s="7">
        <v>1</v>
      </c>
      <c r="I21" s="7">
        <f t="shared" si="1"/>
        <v>16</v>
      </c>
      <c r="J21" s="8">
        <f t="shared" si="0"/>
        <v>112000</v>
      </c>
      <c r="K21" s="7" t="s">
        <v>29</v>
      </c>
    </row>
    <row r="22" spans="1:11" x14ac:dyDescent="0.25">
      <c r="A22" s="41">
        <v>44365</v>
      </c>
      <c r="B22" s="7">
        <v>29284</v>
      </c>
      <c r="C22" s="7" t="s">
        <v>34</v>
      </c>
      <c r="D22" s="7" t="s">
        <v>39</v>
      </c>
      <c r="E22" s="5" t="s">
        <v>25</v>
      </c>
      <c r="F22" s="6">
        <v>7000</v>
      </c>
      <c r="G22" s="7">
        <v>15</v>
      </c>
      <c r="H22" s="7">
        <v>1</v>
      </c>
      <c r="I22" s="7">
        <f t="shared" si="1"/>
        <v>15</v>
      </c>
      <c r="J22" s="8">
        <f t="shared" si="0"/>
        <v>105000</v>
      </c>
      <c r="K22" s="7" t="s">
        <v>36</v>
      </c>
    </row>
    <row r="23" spans="1:11" x14ac:dyDescent="0.25">
      <c r="A23" s="41">
        <v>44369</v>
      </c>
      <c r="B23" s="7">
        <v>29290</v>
      </c>
      <c r="C23" s="7" t="s">
        <v>34</v>
      </c>
      <c r="D23" s="7" t="s">
        <v>30</v>
      </c>
      <c r="E23" s="5" t="s">
        <v>25</v>
      </c>
      <c r="F23" s="6">
        <v>7000</v>
      </c>
      <c r="G23" s="7">
        <v>15</v>
      </c>
      <c r="H23" s="7">
        <v>1</v>
      </c>
      <c r="I23" s="7">
        <f t="shared" si="1"/>
        <v>15</v>
      </c>
      <c r="J23" s="8">
        <f t="shared" si="0"/>
        <v>105000</v>
      </c>
      <c r="K23" s="7" t="s">
        <v>36</v>
      </c>
    </row>
    <row r="24" spans="1:11" x14ac:dyDescent="0.25">
      <c r="A24" s="41">
        <v>44369</v>
      </c>
      <c r="B24" s="7">
        <v>29291</v>
      </c>
      <c r="C24" s="7" t="s">
        <v>34</v>
      </c>
      <c r="D24" s="7" t="s">
        <v>30</v>
      </c>
      <c r="E24" s="5" t="s">
        <v>25</v>
      </c>
      <c r="F24" s="6">
        <v>7000</v>
      </c>
      <c r="G24" s="7">
        <v>15</v>
      </c>
      <c r="H24" s="7">
        <v>1</v>
      </c>
      <c r="I24" s="7">
        <f t="shared" si="1"/>
        <v>15</v>
      </c>
      <c r="J24" s="8">
        <f t="shared" si="0"/>
        <v>105000</v>
      </c>
      <c r="K24" s="7" t="s">
        <v>36</v>
      </c>
    </row>
    <row r="25" spans="1:11" x14ac:dyDescent="0.25">
      <c r="A25" s="41">
        <v>44370</v>
      </c>
      <c r="B25" s="7">
        <v>28960</v>
      </c>
      <c r="C25" s="7" t="s">
        <v>27</v>
      </c>
      <c r="D25" s="7" t="s">
        <v>40</v>
      </c>
      <c r="E25" s="5" t="s">
        <v>25</v>
      </c>
      <c r="F25" s="6">
        <v>7000</v>
      </c>
      <c r="G25" s="7">
        <v>16</v>
      </c>
      <c r="H25" s="7">
        <v>1</v>
      </c>
      <c r="I25" s="7">
        <f t="shared" si="1"/>
        <v>16</v>
      </c>
      <c r="J25" s="8">
        <f t="shared" si="0"/>
        <v>112000</v>
      </c>
      <c r="K25" s="7" t="s">
        <v>29</v>
      </c>
    </row>
    <row r="26" spans="1:11" x14ac:dyDescent="0.25">
      <c r="A26" s="41">
        <v>44372</v>
      </c>
      <c r="B26" s="7">
        <v>29299</v>
      </c>
      <c r="C26" s="7" t="s">
        <v>34</v>
      </c>
      <c r="D26" s="7" t="s">
        <v>17</v>
      </c>
      <c r="E26" s="5" t="s">
        <v>25</v>
      </c>
      <c r="F26" s="6">
        <v>7000</v>
      </c>
      <c r="G26" s="7">
        <v>15</v>
      </c>
      <c r="H26" s="7">
        <v>1</v>
      </c>
      <c r="I26" s="7">
        <f t="shared" si="1"/>
        <v>15</v>
      </c>
      <c r="J26" s="8">
        <f t="shared" si="0"/>
        <v>105000</v>
      </c>
      <c r="K26" s="7" t="s">
        <v>36</v>
      </c>
    </row>
    <row r="27" spans="1:11" x14ac:dyDescent="0.25">
      <c r="A27" s="41">
        <v>44373</v>
      </c>
      <c r="B27" s="7">
        <v>28971</v>
      </c>
      <c r="C27" s="7" t="s">
        <v>27</v>
      </c>
      <c r="D27" s="7" t="s">
        <v>41</v>
      </c>
      <c r="E27" s="5" t="s">
        <v>25</v>
      </c>
      <c r="F27" s="6">
        <v>7000</v>
      </c>
      <c r="G27" s="7">
        <v>16</v>
      </c>
      <c r="H27" s="7">
        <v>1</v>
      </c>
      <c r="I27" s="7">
        <f t="shared" si="1"/>
        <v>16</v>
      </c>
      <c r="J27" s="8">
        <f t="shared" si="0"/>
        <v>112000</v>
      </c>
      <c r="K27" s="7" t="s">
        <v>29</v>
      </c>
    </row>
  </sheetData>
  <mergeCells count="2">
    <mergeCell ref="L5:M5"/>
    <mergeCell ref="N6:Q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2034A-B2A8-4091-8D7A-5B635911B39F}">
  <dimension ref="A3:Q24"/>
  <sheetViews>
    <sheetView workbookViewId="0">
      <selection activeCell="O12" sqref="O12"/>
    </sheetView>
  </sheetViews>
  <sheetFormatPr baseColWidth="10" defaultRowHeight="15" x14ac:dyDescent="0.25"/>
  <cols>
    <col min="11" max="11" width="17.7109375" customWidth="1"/>
    <col min="13" max="13" width="14.28515625" customWidth="1"/>
  </cols>
  <sheetData>
    <row r="3" spans="1:17" ht="33.75" x14ac:dyDescent="0.45">
      <c r="D3" s="46" t="s">
        <v>26</v>
      </c>
      <c r="E3" s="47"/>
      <c r="F3" s="47"/>
      <c r="G3" s="48"/>
      <c r="H3" s="48"/>
      <c r="I3" s="48"/>
      <c r="J3" s="49"/>
      <c r="K3" s="49"/>
      <c r="L3" s="49"/>
      <c r="M3" s="50"/>
    </row>
    <row r="4" spans="1:17" ht="15.75" customHeight="1" x14ac:dyDescent="0.25">
      <c r="G4" s="49"/>
      <c r="H4" s="49"/>
      <c r="I4" s="49"/>
      <c r="J4" s="49"/>
      <c r="K4" s="49"/>
      <c r="L4" s="49"/>
      <c r="M4" s="50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51" t="s">
        <v>9</v>
      </c>
      <c r="K5" s="51" t="s">
        <v>10</v>
      </c>
      <c r="L5" s="64" t="s">
        <v>11</v>
      </c>
      <c r="M5" s="65"/>
    </row>
    <row r="6" spans="1:17" ht="15.75" x14ac:dyDescent="0.25">
      <c r="A6" s="4">
        <v>44354</v>
      </c>
      <c r="B6" s="5">
        <v>27908</v>
      </c>
      <c r="C6" s="5" t="s">
        <v>27</v>
      </c>
      <c r="D6" s="5" t="s">
        <v>53</v>
      </c>
      <c r="E6" s="5" t="s">
        <v>25</v>
      </c>
      <c r="F6" s="6">
        <v>7000</v>
      </c>
      <c r="G6" s="5">
        <v>16</v>
      </c>
      <c r="H6" s="5">
        <v>1</v>
      </c>
      <c r="I6" s="7">
        <f>G6*H6</f>
        <v>16</v>
      </c>
      <c r="J6" s="8">
        <f t="shared" ref="J6:J24" si="0">(F6*I6)</f>
        <v>112000</v>
      </c>
      <c r="K6" s="9" t="s">
        <v>29</v>
      </c>
      <c r="L6" s="52" t="s">
        <v>23</v>
      </c>
      <c r="M6" s="53">
        <f>SUM(I6:I212)</f>
        <v>295</v>
      </c>
      <c r="N6" s="62" t="s">
        <v>65</v>
      </c>
      <c r="O6" s="63"/>
      <c r="P6" s="63"/>
      <c r="Q6" s="63"/>
    </row>
    <row r="7" spans="1:17" x14ac:dyDescent="0.25">
      <c r="A7" s="4">
        <v>44356</v>
      </c>
      <c r="B7" s="5">
        <v>28498</v>
      </c>
      <c r="C7" s="5" t="s">
        <v>20</v>
      </c>
      <c r="D7" s="5" t="s">
        <v>53</v>
      </c>
      <c r="E7" s="5" t="s">
        <v>25</v>
      </c>
      <c r="F7" s="6">
        <v>7000</v>
      </c>
      <c r="G7" s="5">
        <v>15</v>
      </c>
      <c r="H7" s="5">
        <v>1</v>
      </c>
      <c r="I7" s="7">
        <f t="shared" ref="I7:I24" si="1">G7*H7</f>
        <v>15</v>
      </c>
      <c r="J7" s="8">
        <f t="shared" si="0"/>
        <v>105000</v>
      </c>
      <c r="K7" s="9" t="s">
        <v>16</v>
      </c>
      <c r="L7" s="12" t="s">
        <v>9</v>
      </c>
      <c r="M7" s="54">
        <f>SUM(J6:J212)</f>
        <v>2065000</v>
      </c>
      <c r="N7" s="62"/>
      <c r="O7" s="63"/>
      <c r="P7" s="63"/>
      <c r="Q7" s="63"/>
    </row>
    <row r="8" spans="1:17" ht="15.75" thickBot="1" x14ac:dyDescent="0.3">
      <c r="A8" s="4">
        <v>44357</v>
      </c>
      <c r="B8" s="5">
        <v>27920</v>
      </c>
      <c r="C8" s="5" t="s">
        <v>27</v>
      </c>
      <c r="D8" s="5" t="s">
        <v>59</v>
      </c>
      <c r="E8" s="5" t="s">
        <v>25</v>
      </c>
      <c r="F8" s="6">
        <v>7000</v>
      </c>
      <c r="G8" s="5">
        <v>16</v>
      </c>
      <c r="H8" s="5">
        <v>1</v>
      </c>
      <c r="I8" s="7">
        <f t="shared" si="1"/>
        <v>16</v>
      </c>
      <c r="J8" s="8">
        <f t="shared" si="0"/>
        <v>112000</v>
      </c>
      <c r="K8" s="9" t="s">
        <v>29</v>
      </c>
      <c r="L8" s="55" t="s">
        <v>13</v>
      </c>
      <c r="M8" s="56">
        <f>(M7*19%)</f>
        <v>392350</v>
      </c>
    </row>
    <row r="9" spans="1:17" ht="15.75" thickBot="1" x14ac:dyDescent="0.3">
      <c r="A9" s="4">
        <v>44357</v>
      </c>
      <c r="B9" s="5">
        <v>27921</v>
      </c>
      <c r="C9" s="5" t="s">
        <v>27</v>
      </c>
      <c r="D9" s="5" t="s">
        <v>59</v>
      </c>
      <c r="E9" s="5" t="s">
        <v>25</v>
      </c>
      <c r="F9" s="6">
        <v>7000</v>
      </c>
      <c r="G9" s="5">
        <v>16</v>
      </c>
      <c r="H9" s="5">
        <v>1</v>
      </c>
      <c r="I9" s="7">
        <f t="shared" si="1"/>
        <v>16</v>
      </c>
      <c r="J9" s="8">
        <f t="shared" si="0"/>
        <v>112000</v>
      </c>
      <c r="K9" s="9" t="s">
        <v>29</v>
      </c>
      <c r="L9" s="57" t="s">
        <v>22</v>
      </c>
      <c r="M9" s="58">
        <f>(M7+M8)</f>
        <v>2457350</v>
      </c>
    </row>
    <row r="10" spans="1:17" x14ac:dyDescent="0.25">
      <c r="A10" s="4">
        <v>44358</v>
      </c>
      <c r="B10" s="5">
        <v>27925</v>
      </c>
      <c r="C10" s="5" t="s">
        <v>27</v>
      </c>
      <c r="D10" s="5" t="s">
        <v>53</v>
      </c>
      <c r="E10" s="5" t="s">
        <v>25</v>
      </c>
      <c r="F10" s="6">
        <v>7000</v>
      </c>
      <c r="G10" s="5">
        <v>16</v>
      </c>
      <c r="H10" s="5">
        <v>1</v>
      </c>
      <c r="I10" s="7">
        <f t="shared" si="1"/>
        <v>16</v>
      </c>
      <c r="J10" s="8">
        <f t="shared" si="0"/>
        <v>112000</v>
      </c>
      <c r="K10" s="9" t="s">
        <v>29</v>
      </c>
      <c r="L10" s="59"/>
      <c r="M10" s="60"/>
    </row>
    <row r="11" spans="1:17" x14ac:dyDescent="0.25">
      <c r="A11" s="41">
        <v>44358</v>
      </c>
      <c r="B11" s="7">
        <v>27926</v>
      </c>
      <c r="C11" s="7" t="s">
        <v>27</v>
      </c>
      <c r="D11" s="7" t="s">
        <v>53</v>
      </c>
      <c r="E11" s="5" t="s">
        <v>25</v>
      </c>
      <c r="F11" s="6">
        <v>7000</v>
      </c>
      <c r="G11" s="7">
        <v>16</v>
      </c>
      <c r="H11" s="7">
        <v>1</v>
      </c>
      <c r="I11" s="7">
        <f t="shared" si="1"/>
        <v>16</v>
      </c>
      <c r="J11" s="8">
        <f t="shared" si="0"/>
        <v>112000</v>
      </c>
      <c r="K11" s="7" t="s">
        <v>29</v>
      </c>
    </row>
    <row r="12" spans="1:17" x14ac:dyDescent="0.25">
      <c r="A12" s="41">
        <v>44361</v>
      </c>
      <c r="B12" s="7">
        <v>29265</v>
      </c>
      <c r="C12" s="7" t="s">
        <v>34</v>
      </c>
      <c r="D12" s="7" t="s">
        <v>53</v>
      </c>
      <c r="E12" s="5" t="s">
        <v>25</v>
      </c>
      <c r="F12" s="6">
        <v>7000</v>
      </c>
      <c r="G12" s="7">
        <v>15</v>
      </c>
      <c r="H12" s="7">
        <v>1</v>
      </c>
      <c r="I12" s="7">
        <f t="shared" si="1"/>
        <v>15</v>
      </c>
      <c r="J12" s="8">
        <f t="shared" si="0"/>
        <v>105000</v>
      </c>
      <c r="K12" s="7" t="s">
        <v>36</v>
      </c>
    </row>
    <row r="13" spans="1:17" x14ac:dyDescent="0.25">
      <c r="A13" s="41">
        <v>44362</v>
      </c>
      <c r="B13" s="7">
        <v>29269</v>
      </c>
      <c r="C13" s="7" t="s">
        <v>34</v>
      </c>
      <c r="D13" s="7" t="s">
        <v>53</v>
      </c>
      <c r="E13" s="5" t="s">
        <v>25</v>
      </c>
      <c r="F13" s="6">
        <v>7000</v>
      </c>
      <c r="G13" s="7">
        <v>15</v>
      </c>
      <c r="H13" s="7">
        <v>1</v>
      </c>
      <c r="I13" s="7">
        <f t="shared" si="1"/>
        <v>15</v>
      </c>
      <c r="J13" s="8">
        <f t="shared" si="0"/>
        <v>105000</v>
      </c>
      <c r="K13" s="7" t="s">
        <v>36</v>
      </c>
    </row>
    <row r="14" spans="1:17" x14ac:dyDescent="0.25">
      <c r="A14" s="41">
        <v>44362</v>
      </c>
      <c r="B14" s="7">
        <v>29270</v>
      </c>
      <c r="C14" s="7" t="s">
        <v>34</v>
      </c>
      <c r="D14" s="7" t="s">
        <v>53</v>
      </c>
      <c r="E14" s="5" t="s">
        <v>25</v>
      </c>
      <c r="F14" s="6">
        <v>7000</v>
      </c>
      <c r="G14" s="7">
        <v>15</v>
      </c>
      <c r="H14" s="7">
        <v>1</v>
      </c>
      <c r="I14" s="7">
        <f t="shared" si="1"/>
        <v>15</v>
      </c>
      <c r="J14" s="8">
        <f t="shared" si="0"/>
        <v>105000</v>
      </c>
      <c r="K14" s="7" t="s">
        <v>36</v>
      </c>
    </row>
    <row r="15" spans="1:17" x14ac:dyDescent="0.25">
      <c r="A15" s="41">
        <v>44362</v>
      </c>
      <c r="B15" s="7">
        <v>27938</v>
      </c>
      <c r="C15" s="7" t="s">
        <v>27</v>
      </c>
      <c r="D15" s="7" t="s">
        <v>53</v>
      </c>
      <c r="E15" s="5" t="s">
        <v>25</v>
      </c>
      <c r="F15" s="6">
        <v>7000</v>
      </c>
      <c r="G15" s="7">
        <v>16</v>
      </c>
      <c r="H15" s="7">
        <v>1</v>
      </c>
      <c r="I15" s="7">
        <f t="shared" si="1"/>
        <v>16</v>
      </c>
      <c r="J15" s="8">
        <f t="shared" si="0"/>
        <v>112000</v>
      </c>
      <c r="K15" s="7" t="s">
        <v>29</v>
      </c>
    </row>
    <row r="16" spans="1:17" x14ac:dyDescent="0.25">
      <c r="A16" s="41">
        <v>44363</v>
      </c>
      <c r="B16" s="7">
        <v>29278</v>
      </c>
      <c r="C16" s="7" t="s">
        <v>34</v>
      </c>
      <c r="D16" s="7" t="s">
        <v>53</v>
      </c>
      <c r="E16" s="5" t="s">
        <v>25</v>
      </c>
      <c r="F16" s="6">
        <v>7000</v>
      </c>
      <c r="G16" s="7">
        <v>15</v>
      </c>
      <c r="H16" s="7">
        <v>1</v>
      </c>
      <c r="I16" s="7">
        <f t="shared" si="1"/>
        <v>15</v>
      </c>
      <c r="J16" s="8">
        <f t="shared" si="0"/>
        <v>105000</v>
      </c>
      <c r="K16" s="7" t="s">
        <v>36</v>
      </c>
    </row>
    <row r="17" spans="1:11" x14ac:dyDescent="0.25">
      <c r="A17" s="41">
        <v>44363</v>
      </c>
      <c r="B17" s="7">
        <v>29279</v>
      </c>
      <c r="C17" s="7" t="s">
        <v>34</v>
      </c>
      <c r="D17" s="7" t="s">
        <v>53</v>
      </c>
      <c r="E17" s="5" t="s">
        <v>25</v>
      </c>
      <c r="F17" s="6">
        <v>7000</v>
      </c>
      <c r="G17" s="7">
        <v>15</v>
      </c>
      <c r="H17" s="7">
        <v>1</v>
      </c>
      <c r="I17" s="7">
        <f t="shared" si="1"/>
        <v>15</v>
      </c>
      <c r="J17" s="8">
        <f t="shared" si="0"/>
        <v>105000</v>
      </c>
      <c r="K17" s="7" t="s">
        <v>36</v>
      </c>
    </row>
    <row r="18" spans="1:11" x14ac:dyDescent="0.25">
      <c r="A18" s="41">
        <v>44364</v>
      </c>
      <c r="B18" s="7">
        <v>29281</v>
      </c>
      <c r="C18" s="7" t="s">
        <v>34</v>
      </c>
      <c r="D18" s="7" t="s">
        <v>53</v>
      </c>
      <c r="E18" s="5" t="s">
        <v>25</v>
      </c>
      <c r="F18" s="6">
        <v>7000</v>
      </c>
      <c r="G18" s="7">
        <v>15</v>
      </c>
      <c r="H18" s="7">
        <v>1</v>
      </c>
      <c r="I18" s="7">
        <f t="shared" si="1"/>
        <v>15</v>
      </c>
      <c r="J18" s="8">
        <f t="shared" si="0"/>
        <v>105000</v>
      </c>
      <c r="K18" s="7" t="s">
        <v>36</v>
      </c>
    </row>
    <row r="19" spans="1:11" x14ac:dyDescent="0.25">
      <c r="A19" s="41">
        <v>44364</v>
      </c>
      <c r="B19" s="7">
        <v>29282</v>
      </c>
      <c r="C19" s="7" t="s">
        <v>34</v>
      </c>
      <c r="D19" s="7" t="s">
        <v>53</v>
      </c>
      <c r="E19" s="5" t="s">
        <v>25</v>
      </c>
      <c r="F19" s="6">
        <v>7000</v>
      </c>
      <c r="G19" s="7">
        <v>15</v>
      </c>
      <c r="H19" s="7">
        <v>1</v>
      </c>
      <c r="I19" s="7">
        <f t="shared" si="1"/>
        <v>15</v>
      </c>
      <c r="J19" s="8">
        <f t="shared" si="0"/>
        <v>105000</v>
      </c>
      <c r="K19" s="7" t="s">
        <v>36</v>
      </c>
    </row>
    <row r="20" spans="1:11" x14ac:dyDescent="0.25">
      <c r="A20" s="41">
        <v>44365</v>
      </c>
      <c r="B20" s="7">
        <v>27944</v>
      </c>
      <c r="C20" s="7" t="s">
        <v>27</v>
      </c>
      <c r="D20" s="7" t="s">
        <v>53</v>
      </c>
      <c r="E20" s="5" t="s">
        <v>25</v>
      </c>
      <c r="F20" s="6">
        <v>7000</v>
      </c>
      <c r="G20" s="7">
        <v>16</v>
      </c>
      <c r="H20" s="7">
        <v>1</v>
      </c>
      <c r="I20" s="7">
        <f t="shared" si="1"/>
        <v>16</v>
      </c>
      <c r="J20" s="8">
        <f t="shared" si="0"/>
        <v>112000</v>
      </c>
      <c r="K20" s="7" t="s">
        <v>29</v>
      </c>
    </row>
    <row r="21" spans="1:11" x14ac:dyDescent="0.25">
      <c r="A21" s="41">
        <v>44365</v>
      </c>
      <c r="B21" s="7">
        <v>27946</v>
      </c>
      <c r="C21" s="7" t="s">
        <v>27</v>
      </c>
      <c r="D21" s="7" t="s">
        <v>60</v>
      </c>
      <c r="E21" s="5" t="s">
        <v>25</v>
      </c>
      <c r="F21" s="6">
        <v>7000</v>
      </c>
      <c r="G21" s="7">
        <v>16</v>
      </c>
      <c r="H21" s="7">
        <v>1</v>
      </c>
      <c r="I21" s="7">
        <f t="shared" si="1"/>
        <v>16</v>
      </c>
      <c r="J21" s="8">
        <f t="shared" si="0"/>
        <v>112000</v>
      </c>
      <c r="K21" s="7" t="s">
        <v>29</v>
      </c>
    </row>
    <row r="22" spans="1:11" x14ac:dyDescent="0.25">
      <c r="A22" s="41">
        <v>44365</v>
      </c>
      <c r="B22" s="7">
        <v>29285</v>
      </c>
      <c r="C22" s="7" t="s">
        <v>34</v>
      </c>
      <c r="D22" s="7" t="s">
        <v>53</v>
      </c>
      <c r="E22" s="5" t="s">
        <v>25</v>
      </c>
      <c r="F22" s="6">
        <v>7000</v>
      </c>
      <c r="G22" s="7">
        <v>15</v>
      </c>
      <c r="H22" s="7">
        <v>1</v>
      </c>
      <c r="I22" s="7">
        <f t="shared" si="1"/>
        <v>15</v>
      </c>
      <c r="J22" s="8">
        <f t="shared" si="0"/>
        <v>105000</v>
      </c>
      <c r="K22" s="7" t="s">
        <v>36</v>
      </c>
    </row>
    <row r="23" spans="1:11" x14ac:dyDescent="0.25">
      <c r="A23" s="41">
        <v>44366</v>
      </c>
      <c r="B23" s="7">
        <v>27950</v>
      </c>
      <c r="C23" s="7" t="s">
        <v>27</v>
      </c>
      <c r="D23" s="7" t="s">
        <v>53</v>
      </c>
      <c r="E23" s="5" t="s">
        <v>25</v>
      </c>
      <c r="F23" s="6">
        <v>7000</v>
      </c>
      <c r="G23" s="7">
        <v>16</v>
      </c>
      <c r="H23" s="7">
        <v>1</v>
      </c>
      <c r="I23" s="7">
        <f t="shared" si="1"/>
        <v>16</v>
      </c>
      <c r="J23" s="8">
        <f t="shared" si="0"/>
        <v>112000</v>
      </c>
      <c r="K23" s="7" t="s">
        <v>29</v>
      </c>
    </row>
    <row r="24" spans="1:11" x14ac:dyDescent="0.25">
      <c r="A24" s="41">
        <v>44366</v>
      </c>
      <c r="B24" s="7">
        <v>27949</v>
      </c>
      <c r="C24" s="7" t="s">
        <v>27</v>
      </c>
      <c r="D24" s="7" t="s">
        <v>53</v>
      </c>
      <c r="E24" s="5" t="s">
        <v>25</v>
      </c>
      <c r="F24" s="6">
        <v>7000</v>
      </c>
      <c r="G24" s="7">
        <v>16</v>
      </c>
      <c r="H24" s="7">
        <v>1</v>
      </c>
      <c r="I24" s="7">
        <f t="shared" si="1"/>
        <v>16</v>
      </c>
      <c r="J24" s="8">
        <f t="shared" si="0"/>
        <v>112000</v>
      </c>
      <c r="K24" s="7" t="s">
        <v>29</v>
      </c>
    </row>
  </sheetData>
  <mergeCells count="2">
    <mergeCell ref="L5:M5"/>
    <mergeCell ref="N6:Q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ARENA</vt:lpstr>
      <vt:lpstr> ARENA </vt:lpstr>
      <vt:lpstr> SELECCIONADO</vt:lpstr>
      <vt:lpstr> SELECCIONADO </vt:lpstr>
      <vt:lpstr> INTEGRAL</vt:lpstr>
      <vt:lpstr>INTEGRAL</vt:lpstr>
      <vt:lpstr>ARENA!_Hlk11160967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Sur Romeral Ltda</cp:lastModifiedBy>
  <cp:lastPrinted>2021-09-07T21:32:44Z</cp:lastPrinted>
  <dcterms:created xsi:type="dcterms:W3CDTF">2015-06-05T18:19:34Z</dcterms:created>
  <dcterms:modified xsi:type="dcterms:W3CDTF">2021-09-10T13:49:28Z</dcterms:modified>
</cp:coreProperties>
</file>